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330" windowWidth="18735" windowHeight="12150" activeTab="2"/>
  </bookViews>
  <sheets>
    <sheet name="Stavba" sheetId="1" r:id="rId1"/>
    <sheet name="VzorPolozky" sheetId="10" state="hidden" r:id="rId2"/>
    <sheet name="01 01 Pol" sheetId="11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01 Pol'!$A$1:$S$65</definedName>
    <definedName name="_xlnm.Print_Area" localSheetId="0">Stavba!$A$1:$J$42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54" i="11" l="1"/>
  <c r="BA52" i="11"/>
  <c r="BA50" i="11"/>
  <c r="BA48" i="11"/>
  <c r="BA47" i="11"/>
  <c r="BA45" i="11"/>
  <c r="BA44" i="11"/>
  <c r="BA41" i="11"/>
  <c r="BA37" i="11"/>
  <c r="BA35" i="11"/>
  <c r="G8" i="11"/>
  <c r="I8" i="11"/>
  <c r="K8" i="11"/>
  <c r="O8" i="11"/>
  <c r="Q8" i="11"/>
  <c r="G9" i="11"/>
  <c r="I9" i="11"/>
  <c r="K9" i="11"/>
  <c r="M9" i="11"/>
  <c r="O9" i="11"/>
  <c r="Q9" i="11"/>
  <c r="G10" i="11"/>
  <c r="M10" i="11" s="1"/>
  <c r="I10" i="11"/>
  <c r="K10" i="11"/>
  <c r="O10" i="11"/>
  <c r="Q10" i="11"/>
  <c r="G11" i="11"/>
  <c r="M11" i="11" s="1"/>
  <c r="I11" i="11"/>
  <c r="K11" i="11"/>
  <c r="O11" i="11"/>
  <c r="Q11" i="11"/>
  <c r="G12" i="11"/>
  <c r="M12" i="11" s="1"/>
  <c r="I12" i="11"/>
  <c r="K12" i="11"/>
  <c r="O12" i="11"/>
  <c r="Q12" i="11"/>
  <c r="G13" i="11"/>
  <c r="M13" i="11" s="1"/>
  <c r="I13" i="11"/>
  <c r="K13" i="11"/>
  <c r="O13" i="11"/>
  <c r="Q13" i="11"/>
  <c r="G14" i="11"/>
  <c r="M14" i="11" s="1"/>
  <c r="I14" i="11"/>
  <c r="K14" i="11"/>
  <c r="O14" i="11"/>
  <c r="Q14" i="11"/>
  <c r="G15" i="11"/>
  <c r="M15" i="11" s="1"/>
  <c r="I15" i="11"/>
  <c r="K15" i="11"/>
  <c r="O15" i="11"/>
  <c r="Q15" i="11"/>
  <c r="G16" i="11"/>
  <c r="M16" i="11" s="1"/>
  <c r="I16" i="11"/>
  <c r="K16" i="11"/>
  <c r="O16" i="11"/>
  <c r="Q16" i="11"/>
  <c r="G17" i="11"/>
  <c r="M17" i="11" s="1"/>
  <c r="K17" i="11"/>
  <c r="O17" i="11"/>
  <c r="Q17" i="11"/>
  <c r="G18" i="11"/>
  <c r="M18" i="11" s="1"/>
  <c r="K18" i="11"/>
  <c r="O18" i="11"/>
  <c r="Q18" i="11"/>
  <c r="G19" i="11"/>
  <c r="M19" i="11" s="1"/>
  <c r="I19" i="11"/>
  <c r="K19" i="11"/>
  <c r="O19" i="11"/>
  <c r="Q19" i="11"/>
  <c r="G20" i="11"/>
  <c r="M20" i="11" s="1"/>
  <c r="I20" i="11"/>
  <c r="K20" i="11"/>
  <c r="O20" i="11"/>
  <c r="Q20" i="11"/>
  <c r="G21" i="11"/>
  <c r="M21" i="11" s="1"/>
  <c r="I21" i="11"/>
  <c r="K21" i="11"/>
  <c r="O21" i="11"/>
  <c r="Q21" i="11"/>
  <c r="G22" i="11"/>
  <c r="M22" i="11" s="1"/>
  <c r="I22" i="11"/>
  <c r="K22" i="11"/>
  <c r="O22" i="11"/>
  <c r="Q22" i="11"/>
  <c r="G23" i="11"/>
  <c r="M23" i="11" s="1"/>
  <c r="I23" i="11"/>
  <c r="K23" i="11"/>
  <c r="O23" i="11"/>
  <c r="Q23" i="11"/>
  <c r="G24" i="11"/>
  <c r="M24" i="11" s="1"/>
  <c r="I24" i="11"/>
  <c r="K24" i="11"/>
  <c r="O24" i="11"/>
  <c r="Q24" i="11"/>
  <c r="M25" i="11"/>
  <c r="I25" i="11"/>
  <c r="K25" i="11"/>
  <c r="O25" i="11"/>
  <c r="Q25" i="11"/>
  <c r="G26" i="11"/>
  <c r="M26" i="11" s="1"/>
  <c r="I26" i="11"/>
  <c r="K26" i="11"/>
  <c r="O26" i="11"/>
  <c r="Q26" i="11"/>
  <c r="G27" i="11"/>
  <c r="M27" i="11" s="1"/>
  <c r="I27" i="11"/>
  <c r="K27" i="11"/>
  <c r="O27" i="11"/>
  <c r="Q27" i="11"/>
  <c r="M28" i="11"/>
  <c r="I28" i="11"/>
  <c r="K28" i="11"/>
  <c r="O28" i="11"/>
  <c r="Q28" i="11"/>
  <c r="G29" i="11"/>
  <c r="M29" i="11" s="1"/>
  <c r="I29" i="11"/>
  <c r="K29" i="11"/>
  <c r="O29" i="11"/>
  <c r="Q29" i="11"/>
  <c r="G30" i="11"/>
  <c r="M30" i="11" s="1"/>
  <c r="I30" i="11"/>
  <c r="K30" i="11"/>
  <c r="O30" i="11"/>
  <c r="Q30" i="11"/>
  <c r="G31" i="11"/>
  <c r="M31" i="11" s="1"/>
  <c r="I31" i="11"/>
  <c r="K31" i="11"/>
  <c r="O31" i="11"/>
  <c r="Q31" i="11"/>
  <c r="G32" i="11"/>
  <c r="M32" i="11" s="1"/>
  <c r="I32" i="11"/>
  <c r="K32" i="11"/>
  <c r="O32" i="11"/>
  <c r="Q32" i="11"/>
  <c r="G34" i="11"/>
  <c r="M34" i="11" s="1"/>
  <c r="I34" i="11"/>
  <c r="K34" i="11"/>
  <c r="O34" i="11"/>
  <c r="Q34" i="11"/>
  <c r="G36" i="11"/>
  <c r="I36" i="11"/>
  <c r="K36" i="11"/>
  <c r="O36" i="11"/>
  <c r="O33" i="11" s="1"/>
  <c r="Q36" i="11"/>
  <c r="G38" i="11"/>
  <c r="M38" i="11" s="1"/>
  <c r="I38" i="11"/>
  <c r="K38" i="11"/>
  <c r="O38" i="11"/>
  <c r="Q38" i="11"/>
  <c r="O39" i="11"/>
  <c r="G40" i="11"/>
  <c r="M40" i="11" s="1"/>
  <c r="M39" i="11" s="1"/>
  <c r="I40" i="11"/>
  <c r="I39" i="11" s="1"/>
  <c r="K40" i="11"/>
  <c r="K39" i="11" s="1"/>
  <c r="O40" i="11"/>
  <c r="Q40" i="11"/>
  <c r="Q39" i="11" s="1"/>
  <c r="G43" i="11"/>
  <c r="M43" i="11" s="1"/>
  <c r="I43" i="11"/>
  <c r="K43" i="11"/>
  <c r="O43" i="11"/>
  <c r="Q43" i="11"/>
  <c r="G49" i="11"/>
  <c r="M49" i="11" s="1"/>
  <c r="I49" i="11"/>
  <c r="K49" i="11"/>
  <c r="O49" i="11"/>
  <c r="Q49" i="11"/>
  <c r="G51" i="11"/>
  <c r="I51" i="11"/>
  <c r="K51" i="11"/>
  <c r="M51" i="11"/>
  <c r="O51" i="11"/>
  <c r="Q51" i="11"/>
  <c r="G53" i="11"/>
  <c r="M53" i="11" s="1"/>
  <c r="I53" i="11"/>
  <c r="K53" i="11"/>
  <c r="O53" i="11"/>
  <c r="Q53" i="11"/>
  <c r="G55" i="11"/>
  <c r="M55" i="11" s="1"/>
  <c r="I55" i="11"/>
  <c r="K55" i="11"/>
  <c r="O55" i="11"/>
  <c r="Q55" i="11"/>
  <c r="G57" i="11"/>
  <c r="I57" i="11"/>
  <c r="K57" i="11"/>
  <c r="M57" i="11"/>
  <c r="O57" i="11"/>
  <c r="Q57" i="11"/>
  <c r="G58" i="11"/>
  <c r="I58" i="11"/>
  <c r="K58" i="11"/>
  <c r="M58" i="11"/>
  <c r="O58" i="11"/>
  <c r="Q58" i="11"/>
  <c r="G59" i="11"/>
  <c r="I59" i="11"/>
  <c r="K59" i="11"/>
  <c r="M59" i="11"/>
  <c r="O59" i="11"/>
  <c r="Q59" i="11"/>
  <c r="G60" i="11"/>
  <c r="M60" i="11" s="1"/>
  <c r="I60" i="11"/>
  <c r="K60" i="11"/>
  <c r="O60" i="11"/>
  <c r="Q60" i="11"/>
  <c r="G61" i="11"/>
  <c r="M61" i="11" s="1"/>
  <c r="I61" i="11"/>
  <c r="K61" i="11"/>
  <c r="O61" i="11"/>
  <c r="Q61" i="11"/>
  <c r="G62" i="11"/>
  <c r="I62" i="11"/>
  <c r="K62" i="11"/>
  <c r="M62" i="11"/>
  <c r="O62" i="11"/>
  <c r="Q62" i="11"/>
  <c r="G63" i="11"/>
  <c r="I63" i="11"/>
  <c r="K63" i="11"/>
  <c r="M63" i="11"/>
  <c r="O63" i="11"/>
  <c r="Q63" i="11"/>
  <c r="F42" i="1"/>
  <c r="G42" i="1"/>
  <c r="H42" i="1"/>
  <c r="I42" i="1"/>
  <c r="J41" i="1" s="1"/>
  <c r="I21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G29" i="1"/>
  <c r="G39" i="11" l="1"/>
  <c r="G33" i="11"/>
  <c r="Q56" i="11"/>
  <c r="K33" i="11"/>
  <c r="Q7" i="11"/>
  <c r="J39" i="1"/>
  <c r="J42" i="1" s="1"/>
  <c r="O56" i="11"/>
  <c r="G56" i="11"/>
  <c r="K56" i="11"/>
  <c r="I7" i="11"/>
  <c r="M56" i="11"/>
  <c r="O42" i="11"/>
  <c r="G42" i="11"/>
  <c r="K42" i="11"/>
  <c r="M36" i="11"/>
  <c r="M33" i="11" s="1"/>
  <c r="Q33" i="11"/>
  <c r="I33" i="11"/>
  <c r="O7" i="11"/>
  <c r="I56" i="11"/>
  <c r="G7" i="11"/>
  <c r="M42" i="11"/>
  <c r="Q42" i="11"/>
  <c r="I42" i="11"/>
  <c r="K7" i="11"/>
  <c r="M8" i="11"/>
  <c r="M7" i="11" s="1"/>
  <c r="J4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<sst xmlns="http://schemas.openxmlformats.org/spreadsheetml/2006/main" count="314" uniqueCount="149">
  <si>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</si>
  <si>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</si>
  <si>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</si>
  <si>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</si>
  <si>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</si>
  <si>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</si>
  <si>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</si>
  <si>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</si>
  <si>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</si>
  <si>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</si>
  <si>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</si>
  <si>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</si>
  <si>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</si>
  <si>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</si>
  <si>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</si>
  <si>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</si>
  <si>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</si>
  <si>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</si>
  <si>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</si>
  <si>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</si>
  <si>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</si>
  <si>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</si>
  <si>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</si>
  <si>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</si>
  <si>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</si>
  <si>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</si>
  <si>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</si>
  <si>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</si>
  <si>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</si>
  <si>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</si>
  <si>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</si>
  <si>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</si>
  <si>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</si>
  <si>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</si>
  <si>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</si>
  <si>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</si>
  <si>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</si>
  <si>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</si>
  <si>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</si>
  <si>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</si>
  <si>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</si>
  <si>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01</t>
  </si>
  <si>
    <t>Medicinální plyny</t>
  </si>
  <si>
    <t>Urgentní příjem - rozpočet dle DPS</t>
  </si>
  <si>
    <t>Objekt:</t>
  </si>
  <si>
    <t>Rozpočet:</t>
  </si>
  <si>
    <t>150018</t>
  </si>
  <si>
    <t>FN Brno- Bohunice dokumentace provedení stavby 01/2015</t>
  </si>
  <si>
    <t>Stavba</t>
  </si>
  <si>
    <t>Celkem za stavbu</t>
  </si>
  <si>
    <t>CZK</t>
  </si>
  <si>
    <t>799</t>
  </si>
  <si>
    <t>Ostatní</t>
  </si>
  <si>
    <t>804</t>
  </si>
  <si>
    <t>Rozvody medicinálních plynů</t>
  </si>
  <si>
    <t>816</t>
  </si>
  <si>
    <t>Stropní stativy a mosty</t>
  </si>
  <si>
    <t>832</t>
  </si>
  <si>
    <t>Ventilové skříně a signalizace</t>
  </si>
  <si>
    <t>847</t>
  </si>
  <si>
    <t>Terminální jednotky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</si>
  <si>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</si>
  <si>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</si>
  <si>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</si>
  <si>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</si>
  <si>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</si>
  <si>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</si>
  <si>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</si>
  <si>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</si>
  <si>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</si>
  <si>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</si>
  <si>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</si>
  <si>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</si>
  <si>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</si>
  <si>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</si>
  <si>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</si>
  <si>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</si>
  <si>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</si>
  <si>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</si>
  <si>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</si>
  <si>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</si>
  <si>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</si>
  <si>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</si>
  <si>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</si>
  <si>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Díl:</t>
  </si>
  <si>
    <t>DIL</t>
  </si>
  <si>
    <t>D+M Trubka Cu průměr   8x1</t>
  </si>
  <si>
    <t>m</t>
  </si>
  <si>
    <t>Vlastní</t>
  </si>
  <si>
    <t>POL1_</t>
  </si>
  <si>
    <t xml:space="preserve">D+M Trubka Cu průměr 12x1 </t>
  </si>
  <si>
    <t>D+M Trubka Cu průměr 18x1</t>
  </si>
  <si>
    <t>D+M Trubka Cu průměr 22x1</t>
  </si>
  <si>
    <t>D+M Trubka Cu pruměr 28x1</t>
  </si>
  <si>
    <t>D+M Tvarovky Cu pr. 8</t>
  </si>
  <si>
    <t xml:space="preserve">ks    </t>
  </si>
  <si>
    <t>D+M Tvarovky Cu pr. 12</t>
  </si>
  <si>
    <t>D+M Tvarovky Cu pr. 18</t>
  </si>
  <si>
    <t>D+M Tvarovky Cu pr. 22</t>
  </si>
  <si>
    <t>D+M Tvarovky Cu pr. 28</t>
  </si>
  <si>
    <t>D+M Ocelový chránič 22x2.3- tr. svař.1/2", pr.12</t>
  </si>
  <si>
    <t>D+M Ocelový chránič 26x2,6- tr. svař.3/4", pr.18</t>
  </si>
  <si>
    <t>D+M Ocelový chránič 38x2,6- tr. svař.1", pr.22</t>
  </si>
  <si>
    <t>D+M Ocelový chránič 44x3,2- tr. svař.5/4", pr.28</t>
  </si>
  <si>
    <t>D+M Pájka Ag 45 + pasta</t>
  </si>
  <si>
    <t>kg</t>
  </si>
  <si>
    <t>D+M Kohout kulový R 253 3/4" vč.šr.</t>
  </si>
  <si>
    <t>ks</t>
  </si>
  <si>
    <t>D+M Kohout kulový R 253 1" vč.šr.</t>
  </si>
  <si>
    <t>D+M Konzola trubek (2-3 trubky, závěs 0,5m)</t>
  </si>
  <si>
    <t>Propláchnutí rozvodu dusíkem (na bm potrubí)</t>
  </si>
  <si>
    <t>D+M ochranný plyn pro pájení Cu trubek</t>
  </si>
  <si>
    <t xml:space="preserve">m     </t>
  </si>
  <si>
    <t>Značení potrubních rozvodů (na bm potrubí)</t>
  </si>
  <si>
    <t>Napojení na stávající rozvody</t>
  </si>
  <si>
    <t>D+M Protipožární ucpávky</t>
  </si>
  <si>
    <t>Tlaková zkouška úseková</t>
  </si>
  <si>
    <t>Tlaková zkouška závěrečná</t>
  </si>
  <si>
    <t>D+M Ventilová skříň pro 3 plyny</t>
  </si>
  <si>
    <t>ZNJ</t>
  </si>
  <si>
    <t>obsahuje 2x 3/4 kulový kohout, 1x 1" kulový kohout</t>
  </si>
  <si>
    <t>POP</t>
  </si>
  <si>
    <t>D+M Ventilová skříň pro 3 plyny se signalizací</t>
  </si>
  <si>
    <t>obsahuje 3x kulový kohout, 3x záložní vstup, 3x manometr, 3x snímač tlaku - montáž pod omítku</t>
  </si>
  <si>
    <t>D+M Signalizace plynů klinická pro 3 plyny</t>
  </si>
  <si>
    <t>MM</t>
  </si>
  <si>
    <t>ZOB/116</t>
  </si>
  <si>
    <t>Zdrojový most pro dvě lůžka m.č. 1.11</t>
  </si>
  <si>
    <t>Zdrojový most pro dvě lůžka - délka 3500 mm, nosnost 500 kg</t>
  </si>
  <si>
    <t/>
  </si>
  <si>
    <t>Stropní stativ pevný m.č. 1.35, 1.36, 1.37</t>
  </si>
  <si>
    <t>Výbava na lůžko: 4x el.zásuvka DO, 1x 2PA, 1x 2RJ45, 1x kyslík, 1x stl.vzduch 0,4 MPa, 2x vakuum, 2x medilišta na boku zdrojové hlavy, 1x nosič infuzí</t>
  </si>
  <si>
    <t>Stropní stativ pevný m.č. 1.06, 1.07, 1.08, 1.09</t>
  </si>
  <si>
    <t>Výbava na lůžko: 4x el.zásuvka DO, 1x 2PA, 1x 2RJ45, 1x kyslík, 1x stl.vzduch 0,4 MPa, 1x vakuum, 2x medilišta na boku zdrojové hlavy, 1x nosič infuzí</t>
  </si>
  <si>
    <t>Stropní stativ pevný m.č. 1.38</t>
  </si>
  <si>
    <t>Výbava na lůžko: 6x el.zásuvka DO-ZIS, 2x 2PA, 2x 2RJ45, 2x kyslík, 2x stl.vzduch 0,4 MPa, 2x vakuum, 2x medilišta na boku zdrojové hlavy, 1x nosič infuzí</t>
  </si>
  <si>
    <t>D+M Držák zástěny teleskopický na zeď</t>
  </si>
  <si>
    <t>Výchozí revize rozvodů MP</t>
  </si>
  <si>
    <t>Výchozí revize elektro</t>
  </si>
  <si>
    <t>Zakreslení skutečného stavu</t>
  </si>
  <si>
    <t>Předání, proškolení obsluhy</t>
  </si>
  <si>
    <t>Vedení montážních prací</t>
  </si>
  <si>
    <t>Zařízení stavby, přípomoce</t>
  </si>
  <si>
    <t>Dopravné</t>
  </si>
  <si>
    <t>Příslušenství na lůžko: zdrojový sloup - délka 1000 mm, nosnost 120 kg</t>
  </si>
  <si>
    <t>END</t>
  </si>
  <si>
    <t>Výbava celkem na lůžko: 4x el.zásuvka VDO-ZIS, 6x el.zásuvka DO-ZIS, 3x 2PA, 2x2RJ 45, příprava pro sestra pacient ( zvonek ), nepřímé osvětlení, 2x kyslík, 2x stl.vzduch 0,4 MPa, 2x vakuum, otočný a posuvný zdrojový sloup, mezilůžková zástěna</t>
  </si>
  <si>
    <t>Výbava otočného a posuvného zdrojového sloupu: 2x kyslík, 2x stl.vzduch 0,4 MPa, 2x vakuum, 2x zás. VDO-ZIS, 3x zás. DO-ZIS, 2x police 630x340 mm s medilištou na obou bocích police, otočné rameno 200+300 mm, tyč pr. 25 mm, délka 1000 mm, nosič infuzí, ( nosnost ramene 20 kg )</t>
  </si>
  <si>
    <t>D+M Terminální jednotka-panel odběrný pod omítku s jehlovým ventilem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</si>
</sst>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3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 indent="1"/>
    </xf>
    <xf numFmtId="0" fontId="0" fillId="0" borderId="13" xfId="0" applyBorder="1" applyAlignment="1">
      <alignment horizontal="left" vertical="center"/>
    </xf>
    <xf numFmtId="0" fontId="0" fillId="0" borderId="13" xfId="0" applyBorder="1"/>
    <xf numFmtId="1" fontId="8" fillId="0" borderId="16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left" vertical="center" indent="1"/>
    </xf>
    <xf numFmtId="49" fontId="0" fillId="0" borderId="17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3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indent="1"/>
    </xf>
    <xf numFmtId="0" fontId="0" fillId="0" borderId="18" xfId="0" applyFont="1" applyBorder="1" applyAlignment="1">
      <alignment horizontal="left" vertical="top" indent="1"/>
    </xf>
    <xf numFmtId="0" fontId="0" fillId="0" borderId="19" xfId="0" applyBorder="1" applyAlignment="1">
      <alignment vertical="top"/>
    </xf>
    <xf numFmtId="0" fontId="8" fillId="0" borderId="19" xfId="0" applyFont="1" applyFill="1" applyBorder="1" applyAlignment="1">
      <alignment horizontal="left" vertical="top"/>
    </xf>
    <xf numFmtId="0" fontId="8" fillId="0" borderId="19" xfId="0" applyFont="1" applyBorder="1" applyAlignment="1">
      <alignment vertical="center"/>
    </xf>
    <xf numFmtId="0" fontId="0" fillId="0" borderId="19" xfId="0" applyFont="1" applyBorder="1" applyAlignment="1">
      <alignment horizontal="right" vertical="center"/>
    </xf>
    <xf numFmtId="0" fontId="0" fillId="0" borderId="20" xfId="0" applyBorder="1" applyAlignment="1"/>
    <xf numFmtId="0" fontId="0" fillId="0" borderId="6" xfId="0" applyBorder="1" applyAlignment="1">
      <alignment horizontal="left"/>
    </xf>
    <xf numFmtId="0" fontId="0" fillId="0" borderId="21" xfId="0" applyBorder="1"/>
    <xf numFmtId="0" fontId="8" fillId="0" borderId="15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/>
    <xf numFmtId="0" fontId="4" fillId="0" borderId="0" xfId="0" applyFont="1" applyAlignment="1">
      <alignment horizontal="left"/>
    </xf>
    <xf numFmtId="0" fontId="0" fillId="0" borderId="22" xfId="0" applyBorder="1" applyAlignment="1">
      <alignment vertical="center"/>
    </xf>
    <xf numFmtId="49" fontId="0" fillId="0" borderId="23" xfId="0" applyNumberFormat="1" applyBorder="1" applyAlignment="1">
      <alignment vertical="center"/>
    </xf>
    <xf numFmtId="0" fontId="0" fillId="0" borderId="24" xfId="0" applyBorder="1" applyAlignment="1">
      <alignment vertical="center"/>
    </xf>
    <xf numFmtId="49" fontId="0" fillId="0" borderId="13" xfId="0" applyNumberFormat="1" applyBorder="1" applyAlignment="1">
      <alignment vertical="center"/>
    </xf>
    <xf numFmtId="0" fontId="0" fillId="0" borderId="25" xfId="0" applyBorder="1" applyAlignment="1">
      <alignment vertical="center"/>
    </xf>
    <xf numFmtId="49" fontId="0" fillId="0" borderId="11" xfId="0" applyNumberFormat="1" applyBorder="1" applyAlignment="1">
      <alignment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Border="1"/>
    <xf numFmtId="0" fontId="8" fillId="2" borderId="0" xfId="0" applyFont="1" applyFill="1" applyBorder="1" applyAlignment="1"/>
    <xf numFmtId="0" fontId="8" fillId="2" borderId="2" xfId="0" applyFont="1" applyFill="1" applyBorder="1" applyAlignment="1"/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0" fillId="0" borderId="0" xfId="0" applyNumberFormat="1"/>
    <xf numFmtId="3" fontId="0" fillId="0" borderId="33" xfId="0" applyNumberFormat="1" applyBorder="1"/>
    <xf numFmtId="3" fontId="0" fillId="0" borderId="33" xfId="0" applyNumberFormat="1" applyBorder="1" applyAlignment="1"/>
    <xf numFmtId="3" fontId="0" fillId="0" borderId="37" xfId="0" applyNumberFormat="1" applyBorder="1" applyAlignment="1"/>
    <xf numFmtId="3" fontId="0" fillId="2" borderId="38" xfId="0" applyNumberFormat="1" applyFill="1" applyBorder="1" applyAlignment="1"/>
    <xf numFmtId="3" fontId="7" fillId="3" borderId="39" xfId="0" applyNumberFormat="1" applyFont="1" applyFill="1" applyBorder="1" applyAlignment="1">
      <alignment vertical="center"/>
    </xf>
    <xf numFmtId="3" fontId="7" fillId="3" borderId="19" xfId="0" applyNumberFormat="1" applyFont="1" applyFill="1" applyBorder="1" applyAlignment="1">
      <alignment vertical="center"/>
    </xf>
    <xf numFmtId="3" fontId="7" fillId="3" borderId="19" xfId="0" applyNumberFormat="1" applyFont="1" applyFill="1" applyBorder="1" applyAlignment="1">
      <alignment vertical="center" wrapText="1"/>
    </xf>
    <xf numFmtId="3" fontId="7" fillId="3" borderId="35" xfId="0" applyNumberFormat="1" applyFont="1" applyFill="1" applyBorder="1" applyAlignment="1">
      <alignment horizontal="center" vertical="center" wrapText="1"/>
    </xf>
    <xf numFmtId="3" fontId="0" fillId="0" borderId="39" xfId="0" applyNumberFormat="1" applyBorder="1" applyAlignment="1"/>
    <xf numFmtId="3" fontId="0" fillId="0" borderId="35" xfId="0" applyNumberFormat="1" applyBorder="1" applyAlignment="1"/>
    <xf numFmtId="3" fontId="0" fillId="0" borderId="10" xfId="0" applyNumberFormat="1" applyBorder="1" applyAlignment="1">
      <alignment horizontal="left" indent="1"/>
    </xf>
    <xf numFmtId="3" fontId="0" fillId="0" borderId="38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5" xfId="0" applyNumberFormat="1" applyFont="1" applyFill="1" applyBorder="1" applyAlignment="1">
      <alignment horizontal="center" vertical="center" wrapText="1" shrinkToFit="1"/>
    </xf>
    <xf numFmtId="3" fontId="7" fillId="3" borderId="39" xfId="0" applyNumberFormat="1" applyFont="1" applyFill="1" applyBorder="1" applyAlignment="1">
      <alignment horizontal="center" vertical="center" wrapText="1" shrinkToFit="1"/>
    </xf>
    <xf numFmtId="3" fontId="7" fillId="3" borderId="35" xfId="0" applyNumberFormat="1" applyFont="1" applyFill="1" applyBorder="1" applyAlignment="1">
      <alignment horizontal="center" vertical="center" wrapText="1" shrinkToFit="1"/>
    </xf>
    <xf numFmtId="3" fontId="3" fillId="0" borderId="19" xfId="0" applyNumberFormat="1" applyFont="1" applyBorder="1" applyAlignment="1">
      <alignment horizontal="right" wrapText="1" shrinkToFit="1"/>
    </xf>
    <xf numFmtId="3" fontId="3" fillId="0" borderId="19" xfId="0" applyNumberFormat="1" applyFont="1" applyBorder="1" applyAlignment="1">
      <alignment horizontal="right" shrinkToFit="1"/>
    </xf>
    <xf numFmtId="3" fontId="0" fillId="0" borderId="19" xfId="0" applyNumberFormat="1" applyBorder="1" applyAlignment="1">
      <alignment shrinkToFit="1"/>
    </xf>
    <xf numFmtId="3" fontId="0" fillId="0" borderId="35" xfId="0" applyNumberFormat="1" applyBorder="1" applyAlignment="1">
      <alignment shrinkToFit="1"/>
    </xf>
    <xf numFmtId="3" fontId="0" fillId="0" borderId="0" xfId="0" applyNumberFormat="1" applyBorder="1" applyAlignment="1">
      <alignment wrapText="1" shrinkToFit="1"/>
    </xf>
    <xf numFmtId="3" fontId="0" fillId="0" borderId="0" xfId="0" applyNumberFormat="1" applyBorder="1" applyAlignment="1">
      <alignment shrinkToFit="1"/>
    </xf>
    <xf numFmtId="3" fontId="0" fillId="0" borderId="37" xfId="0" applyNumberFormat="1" applyBorder="1" applyAlignment="1">
      <alignment shrinkToFit="1"/>
    </xf>
    <xf numFmtId="3" fontId="0" fillId="0" borderId="6" xfId="0" applyNumberFormat="1" applyBorder="1" applyAlignment="1">
      <alignment wrapText="1" shrinkToFit="1"/>
    </xf>
    <xf numFmtId="3" fontId="0" fillId="0" borderId="6" xfId="0" applyNumberFormat="1" applyBorder="1" applyAlignment="1">
      <alignment shrinkToFit="1"/>
    </xf>
    <xf numFmtId="3" fontId="0" fillId="0" borderId="38" xfId="0" applyNumberFormat="1" applyBorder="1" applyAlignment="1">
      <alignment shrinkToFit="1"/>
    </xf>
    <xf numFmtId="3" fontId="15" fillId="2" borderId="6" xfId="0" applyNumberFormat="1" applyFont="1" applyFill="1" applyBorder="1" applyAlignment="1">
      <alignment wrapText="1" shrinkToFit="1"/>
    </xf>
    <xf numFmtId="3" fontId="15" fillId="2" borderId="6" xfId="0" applyNumberFormat="1" applyFont="1" applyFill="1" applyBorder="1" applyAlignment="1">
      <alignment shrinkToFit="1"/>
    </xf>
    <xf numFmtId="3" fontId="0" fillId="2" borderId="38" xfId="0" applyNumberFormat="1" applyFill="1" applyBorder="1" applyAlignment="1">
      <alignment shrinkToFit="1"/>
    </xf>
    <xf numFmtId="0" fontId="4" fillId="2" borderId="12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4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4" xfId="0" applyNumberFormat="1" applyFont="1" applyFill="1" applyBorder="1" applyAlignment="1">
      <alignment horizontal="left" vertical="center"/>
    </xf>
    <xf numFmtId="49" fontId="0" fillId="0" borderId="1" xfId="0" applyNumberFormat="1" applyBorder="1"/>
    <xf numFmtId="49" fontId="0" fillId="0" borderId="15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0" fontId="0" fillId="0" borderId="36" xfId="0" applyFont="1" applyBorder="1" applyAlignment="1">
      <alignment vertical="center"/>
    </xf>
    <xf numFmtId="0" fontId="0" fillId="2" borderId="36" xfId="0" applyFont="1" applyFill="1" applyBorder="1" applyAlignment="1">
      <alignment vertical="center"/>
    </xf>
    <xf numFmtId="49" fontId="0" fillId="2" borderId="13" xfId="0" applyNumberFormat="1" applyFill="1" applyBorder="1" applyAlignment="1">
      <alignment vertical="center"/>
    </xf>
    <xf numFmtId="0" fontId="0" fillId="3" borderId="39" xfId="0" applyFill="1" applyBorder="1"/>
    <xf numFmtId="0" fontId="16" fillId="0" borderId="0" xfId="0" applyFont="1"/>
    <xf numFmtId="0" fontId="16" fillId="0" borderId="33" xfId="0" applyFont="1" applyBorder="1" applyAlignment="1">
      <alignment vertical="top"/>
    </xf>
    <xf numFmtId="49" fontId="0" fillId="3" borderId="35" xfId="0" applyNumberFormat="1" applyFill="1" applyBorder="1"/>
    <xf numFmtId="0" fontId="0" fillId="3" borderId="35" xfId="0" applyFill="1" applyBorder="1" applyAlignment="1">
      <alignment horizontal="center"/>
    </xf>
    <xf numFmtId="0" fontId="0" fillId="3" borderId="35" xfId="0" applyFill="1" applyBorder="1"/>
    <xf numFmtId="0" fontId="0" fillId="3" borderId="35" xfId="0" applyFill="1" applyBorder="1" applyAlignment="1">
      <alignment wrapText="1"/>
    </xf>
    <xf numFmtId="0" fontId="0" fillId="2" borderId="36" xfId="0" applyFill="1" applyBorder="1" applyAlignment="1">
      <alignment horizontal="center" vertical="top"/>
    </xf>
    <xf numFmtId="0" fontId="0" fillId="2" borderId="16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0" fontId="18" fillId="0" borderId="0" xfId="0" applyNumberFormat="1" applyFont="1" applyAlignment="1">
      <alignment wrapText="1"/>
    </xf>
    <xf numFmtId="49" fontId="0" fillId="2" borderId="16" xfId="0" applyNumberFormat="1" applyFill="1" applyBorder="1" applyAlignment="1">
      <alignment vertical="top"/>
    </xf>
    <xf numFmtId="49" fontId="0" fillId="2" borderId="36" xfId="0" applyNumberFormat="1" applyFill="1" applyBorder="1" applyAlignment="1">
      <alignment vertical="top"/>
    </xf>
    <xf numFmtId="0" fontId="16" fillId="0" borderId="33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0" fillId="2" borderId="38" xfId="0" applyFill="1" applyBorder="1" applyAlignment="1">
      <alignment horizontal="center" vertical="top" shrinkToFit="1"/>
    </xf>
    <xf numFmtId="0" fontId="17" fillId="0" borderId="37" xfId="0" applyFont="1" applyBorder="1" applyAlignment="1">
      <alignment horizontal="center" vertical="top" shrinkToFit="1"/>
    </xf>
    <xf numFmtId="164" fontId="0" fillId="2" borderId="36" xfId="0" applyNumberFormat="1" applyFill="1" applyBorder="1" applyAlignment="1">
      <alignment vertical="top"/>
    </xf>
    <xf numFmtId="164" fontId="16" fillId="0" borderId="37" xfId="0" applyNumberFormat="1" applyFont="1" applyBorder="1" applyAlignment="1">
      <alignment vertical="top" shrinkToFit="1"/>
    </xf>
    <xf numFmtId="164" fontId="0" fillId="2" borderId="38" xfId="0" applyNumberFormat="1" applyFill="1" applyBorder="1" applyAlignment="1">
      <alignment vertical="top" shrinkToFit="1"/>
    </xf>
    <xf numFmtId="164" fontId="17" fillId="0" borderId="37" xfId="0" applyNumberFormat="1" applyFont="1" applyBorder="1" applyAlignment="1">
      <alignment vertical="top" shrinkToFit="1"/>
    </xf>
    <xf numFmtId="4" fontId="0" fillId="2" borderId="36" xfId="0" applyNumberFormat="1" applyFill="1" applyBorder="1" applyAlignment="1">
      <alignment vertical="top"/>
    </xf>
    <xf numFmtId="4" fontId="0" fillId="2" borderId="16" xfId="0" applyNumberFormat="1" applyFill="1" applyBorder="1" applyAlignment="1">
      <alignment vertical="top"/>
    </xf>
    <xf numFmtId="4" fontId="16" fillId="0" borderId="37" xfId="0" applyNumberFormat="1" applyFont="1" applyBorder="1" applyAlignment="1">
      <alignment vertical="top" shrinkToFit="1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0" fillId="2" borderId="10" xfId="0" applyNumberFormat="1" applyFill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164" fontId="16" fillId="0" borderId="38" xfId="0" applyNumberFormat="1" applyFont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16" fillId="0" borderId="37" xfId="0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0" fontId="16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16" fillId="0" borderId="37" xfId="0" applyFont="1" applyBorder="1" applyAlignment="1">
      <alignment horizontal="left" vertical="top" shrinkToFi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9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6" xfId="0" applyNumberFormat="1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17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8" fillId="0" borderId="19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4" fontId="13" fillId="0" borderId="26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6" xfId="0" applyNumberFormat="1" applyFont="1" applyBorder="1" applyAlignment="1">
      <alignment horizontal="right" vertical="center" indent="1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26" xfId="0" applyNumberFormat="1" applyFont="1" applyBorder="1" applyAlignment="1">
      <alignment horizontal="right" vertical="center" indent="1"/>
    </xf>
    <xf numFmtId="3" fontId="0" fillId="0" borderId="19" xfId="0" applyNumberFormat="1" applyBorder="1"/>
    <xf numFmtId="3" fontId="0" fillId="0" borderId="19" xfId="0" applyNumberFormat="1" applyBorder="1" applyAlignment="1">
      <alignment wrapText="1"/>
    </xf>
    <xf numFmtId="3" fontId="0" fillId="0" borderId="0" xfId="0" applyNumberFormat="1" applyBorder="1"/>
    <xf numFmtId="3" fontId="0" fillId="0" borderId="0" xfId="0" applyNumberFormat="1" applyBorder="1" applyAlignment="1">
      <alignment wrapText="1"/>
    </xf>
    <xf numFmtId="3" fontId="0" fillId="0" borderId="6" xfId="0" applyNumberFormat="1" applyBorder="1"/>
    <xf numFmtId="3" fontId="0" fillId="0" borderId="6" xfId="0" applyNumberFormat="1" applyBorder="1" applyAlignment="1">
      <alignment wrapText="1"/>
    </xf>
    <xf numFmtId="3" fontId="0" fillId="2" borderId="16" xfId="0" applyNumberFormat="1" applyFill="1" applyBorder="1"/>
    <xf numFmtId="3" fontId="0" fillId="2" borderId="13" xfId="0" applyNumberFormat="1" applyFill="1" applyBorder="1"/>
    <xf numFmtId="4" fontId="11" fillId="0" borderId="16" xfId="0" applyNumberFormat="1" applyFont="1" applyBorder="1" applyAlignment="1">
      <alignment horizontal="right" vertical="center"/>
    </xf>
    <xf numFmtId="4" fontId="11" fillId="0" borderId="13" xfId="0" applyNumberFormat="1" applyFont="1" applyBorder="1" applyAlignment="1">
      <alignment horizontal="right" vertical="center"/>
    </xf>
    <xf numFmtId="0" fontId="0" fillId="0" borderId="19" xfId="0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23" xfId="0" applyNumberFormat="1" applyBorder="1" applyAlignment="1">
      <alignment vertical="center" shrinkToFit="1"/>
    </xf>
    <xf numFmtId="49" fontId="0" fillId="0" borderId="30" xfId="0" applyNumberFormat="1" applyBorder="1" applyAlignment="1">
      <alignment vertical="center" shrinkToFit="1"/>
    </xf>
    <xf numFmtId="49" fontId="0" fillId="0" borderId="13" xfId="0" applyNumberFormat="1" applyBorder="1" applyAlignment="1">
      <alignment vertical="center" shrinkToFit="1"/>
    </xf>
    <xf numFmtId="49" fontId="0" fillId="0" borderId="31" xfId="0" applyNumberFormat="1" applyBorder="1" applyAlignment="1">
      <alignment vertical="center" shrinkToFit="1"/>
    </xf>
    <xf numFmtId="49" fontId="0" fillId="0" borderId="11" xfId="0" applyNumberFormat="1" applyBorder="1" applyAlignment="1">
      <alignment vertical="center" shrinkToFit="1"/>
    </xf>
    <xf numFmtId="49" fontId="0" fillId="0" borderId="32" xfId="0" applyNumberFormat="1" applyBorder="1" applyAlignment="1">
      <alignment vertical="center" shrinkToFit="1"/>
    </xf>
    <xf numFmtId="0" fontId="17" fillId="0" borderId="33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13" xfId="0" applyNumberForma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6" xfId="0" applyBorder="1" applyAlignment="1">
      <alignment vertical="center"/>
    </xf>
    <xf numFmtId="49" fontId="0" fillId="2" borderId="13" xfId="0" applyNumberFormat="1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26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ubpol301v\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42"/>
  <sheetViews>
    <sheetView showGridLines="0" topLeftCell="B1" zoomScaleNormal="100" zoomScaleSheetLayoutView="75" workbookViewId="0">
      <selection activeCell="J31" sqref="J3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1.28515625" style="1" customWidth="1"/>
    <col min="8" max="8" width="11.28515625" customWidth="1"/>
    <col min="9" max="9" width="11.28515625" style="1" customWidth="1"/>
    <col min="10" max="10" width="8.85546875" style="1" customWidth="1"/>
    <col min="11" max="11" width="4.28515625" customWidth="1"/>
    <col min="12" max="15" width="10.7109375" customWidth="1"/>
    <col min="52" max="52" width="91" customWidth="1"/>
  </cols>
  <sheetData>
    <row r="1" spans="1:15" ht="33.75" customHeight="1" x14ac:dyDescent="0.2">
      <c r="A1" s="74" t="s">
        <v>39</v>
      </c>
      <c r="B1" s="186" t="s">
        <v>4</v>
      </c>
      <c r="C1" s="187"/>
      <c r="D1" s="187"/>
      <c r="E1" s="187"/>
      <c r="F1" s="187"/>
      <c r="G1" s="187"/>
      <c r="H1" s="187"/>
      <c r="I1" s="187"/>
      <c r="J1" s="188"/>
    </row>
    <row r="2" spans="1:15" ht="23.25" customHeight="1" x14ac:dyDescent="0.2">
      <c r="A2" s="4"/>
      <c r="B2" s="85" t="s">
        <v>24</v>
      </c>
      <c r="C2" s="86"/>
      <c r="D2" s="87" t="s">
        <v>46</v>
      </c>
      <c r="E2" s="87" t="s">
        <v>47</v>
      </c>
      <c r="F2" s="88"/>
      <c r="G2" s="89"/>
      <c r="H2" s="88"/>
      <c r="I2" s="89"/>
      <c r="J2" s="90"/>
      <c r="O2" s="2"/>
    </row>
    <row r="3" spans="1:15" ht="23.25" customHeight="1" x14ac:dyDescent="0.2">
      <c r="A3" s="4"/>
      <c r="B3" s="91" t="s">
        <v>44</v>
      </c>
      <c r="C3" s="86"/>
      <c r="D3" s="92" t="s">
        <v>41</v>
      </c>
      <c r="E3" s="92" t="s">
        <v>43</v>
      </c>
      <c r="F3" s="93"/>
      <c r="G3" s="93"/>
      <c r="H3" s="86"/>
      <c r="I3" s="94"/>
      <c r="J3" s="95"/>
    </row>
    <row r="4" spans="1:15" ht="23.25" customHeight="1" x14ac:dyDescent="0.2">
      <c r="A4" s="4"/>
      <c r="B4" s="96" t="s">
        <v>45</v>
      </c>
      <c r="C4" s="97"/>
      <c r="D4" s="98" t="s">
        <v>41</v>
      </c>
      <c r="E4" s="98" t="s">
        <v>42</v>
      </c>
      <c r="F4" s="99"/>
      <c r="G4" s="100"/>
      <c r="H4" s="99"/>
      <c r="I4" s="100"/>
      <c r="J4" s="101"/>
    </row>
    <row r="5" spans="1:15" ht="24" customHeight="1" x14ac:dyDescent="0.2">
      <c r="A5" s="4"/>
      <c r="B5" s="48" t="s">
        <v>23</v>
      </c>
      <c r="C5" s="5"/>
      <c r="D5" s="33"/>
      <c r="E5" s="26"/>
      <c r="F5" s="26"/>
      <c r="G5" s="26"/>
      <c r="H5" s="28" t="s">
        <v>36</v>
      </c>
      <c r="I5" s="33"/>
      <c r="J5" s="11"/>
    </row>
    <row r="6" spans="1:15" ht="15.75" customHeight="1" x14ac:dyDescent="0.2">
      <c r="A6" s="4"/>
      <c r="B6" s="42"/>
      <c r="C6" s="26"/>
      <c r="D6" s="33"/>
      <c r="E6" s="26"/>
      <c r="F6" s="26"/>
      <c r="G6" s="26"/>
      <c r="H6" s="28" t="s">
        <v>37</v>
      </c>
      <c r="I6" s="33"/>
      <c r="J6" s="11"/>
    </row>
    <row r="7" spans="1:15" ht="15.75" customHeight="1" x14ac:dyDescent="0.2">
      <c r="A7" s="4"/>
      <c r="B7" s="43"/>
      <c r="C7" s="27"/>
      <c r="D7" s="34"/>
      <c r="E7" s="35"/>
      <c r="F7" s="35"/>
      <c r="G7" s="35"/>
      <c r="H7" s="37"/>
      <c r="I7" s="35"/>
      <c r="J7" s="52"/>
    </row>
    <row r="8" spans="1:15" ht="24" hidden="1" customHeight="1" x14ac:dyDescent="0.2">
      <c r="A8" s="4"/>
      <c r="B8" s="48" t="s">
        <v>21</v>
      </c>
      <c r="C8" s="5"/>
      <c r="D8" s="36"/>
      <c r="E8" s="5"/>
      <c r="F8" s="5"/>
      <c r="G8" s="46"/>
      <c r="H8" s="28" t="s">
        <v>36</v>
      </c>
      <c r="I8" s="33"/>
      <c r="J8" s="11"/>
    </row>
    <row r="9" spans="1:15" ht="15.75" hidden="1" customHeight="1" x14ac:dyDescent="0.2">
      <c r="A9" s="4"/>
      <c r="B9" s="4"/>
      <c r="C9" s="5"/>
      <c r="D9" s="36"/>
      <c r="E9" s="5"/>
      <c r="F9" s="5"/>
      <c r="G9" s="46"/>
      <c r="H9" s="28" t="s">
        <v>37</v>
      </c>
      <c r="I9" s="33"/>
      <c r="J9" s="11"/>
    </row>
    <row r="10" spans="1:15" ht="15.75" hidden="1" customHeight="1" x14ac:dyDescent="0.2">
      <c r="A10" s="4"/>
      <c r="B10" s="53"/>
      <c r="C10" s="27"/>
      <c r="D10" s="47"/>
      <c r="E10" s="56"/>
      <c r="F10" s="56"/>
      <c r="G10" s="54"/>
      <c r="H10" s="54"/>
      <c r="I10" s="55"/>
      <c r="J10" s="52"/>
    </row>
    <row r="11" spans="1:15" ht="24" customHeight="1" x14ac:dyDescent="0.2">
      <c r="A11" s="4"/>
      <c r="B11" s="48" t="s">
        <v>20</v>
      </c>
      <c r="C11" s="5"/>
      <c r="D11" s="199"/>
      <c r="E11" s="199"/>
      <c r="F11" s="199"/>
      <c r="G11" s="199"/>
      <c r="H11" s="28" t="s">
        <v>36</v>
      </c>
      <c r="I11" s="33"/>
      <c r="J11" s="11"/>
    </row>
    <row r="12" spans="1:15" ht="15.75" customHeight="1" x14ac:dyDescent="0.2">
      <c r="A12" s="4"/>
      <c r="B12" s="42"/>
      <c r="C12" s="26"/>
      <c r="D12" s="200"/>
      <c r="E12" s="200"/>
      <c r="F12" s="200"/>
      <c r="G12" s="200"/>
      <c r="H12" s="28" t="s">
        <v>37</v>
      </c>
      <c r="I12" s="33"/>
      <c r="J12" s="11"/>
    </row>
    <row r="13" spans="1:15" ht="15.75" customHeight="1" x14ac:dyDescent="0.2">
      <c r="A13" s="4"/>
      <c r="B13" s="43"/>
      <c r="C13" s="27"/>
      <c r="D13" s="201"/>
      <c r="E13" s="201"/>
      <c r="F13" s="201"/>
      <c r="G13" s="201"/>
      <c r="H13" s="29"/>
      <c r="I13" s="35"/>
      <c r="J13" s="52"/>
    </row>
    <row r="14" spans="1:15" ht="24" customHeight="1" x14ac:dyDescent="0.2">
      <c r="A14" s="4"/>
      <c r="B14" s="67" t="s">
        <v>22</v>
      </c>
      <c r="C14" s="68"/>
      <c r="D14" s="69"/>
      <c r="E14" s="70"/>
      <c r="F14" s="70"/>
      <c r="G14" s="70"/>
      <c r="H14" s="71"/>
      <c r="I14" s="70"/>
      <c r="J14" s="72"/>
    </row>
    <row r="15" spans="1:15" ht="32.25" customHeight="1" x14ac:dyDescent="0.2">
      <c r="A15" s="4"/>
      <c r="B15" s="53" t="s">
        <v>34</v>
      </c>
      <c r="C15" s="73"/>
      <c r="D15" s="54"/>
      <c r="E15" s="198"/>
      <c r="F15" s="198"/>
      <c r="G15" s="203"/>
      <c r="H15" s="203"/>
      <c r="I15" s="203" t="s">
        <v>31</v>
      </c>
      <c r="J15" s="204"/>
    </row>
    <row r="16" spans="1:15" ht="23.25" customHeight="1" x14ac:dyDescent="0.2">
      <c r="A16" s="139" t="s">
        <v>26</v>
      </c>
      <c r="B16" s="140" t="s">
        <v>26</v>
      </c>
      <c r="C16" s="59"/>
      <c r="D16" s="60"/>
      <c r="E16" s="195"/>
      <c r="F16" s="202"/>
      <c r="G16" s="195"/>
      <c r="H16" s="202"/>
      <c r="I16" s="195">
        <v>0</v>
      </c>
      <c r="J16" s="196"/>
    </row>
    <row r="17" spans="1:10" ht="23.25" customHeight="1" x14ac:dyDescent="0.2">
      <c r="A17" s="139" t="s">
        <v>27</v>
      </c>
      <c r="B17" s="140" t="s">
        <v>27</v>
      </c>
      <c r="C17" s="59"/>
      <c r="D17" s="60"/>
      <c r="E17" s="195"/>
      <c r="F17" s="202"/>
      <c r="G17" s="195"/>
      <c r="H17" s="202"/>
      <c r="I17" s="195">
        <v>0</v>
      </c>
      <c r="J17" s="196"/>
    </row>
    <row r="18" spans="1:10" ht="23.25" customHeight="1" x14ac:dyDescent="0.2">
      <c r="A18" s="139" t="s">
        <v>28</v>
      </c>
      <c r="B18" s="140" t="s">
        <v>28</v>
      </c>
      <c r="C18" s="59"/>
      <c r="D18" s="60"/>
      <c r="E18" s="195"/>
      <c r="F18" s="202"/>
      <c r="G18" s="195"/>
      <c r="H18" s="202"/>
      <c r="I18" s="195">
        <v>0</v>
      </c>
      <c r="J18" s="196"/>
    </row>
    <row r="19" spans="1:10" ht="23.25" customHeight="1" x14ac:dyDescent="0.2">
      <c r="A19" s="139" t="s">
        <v>61</v>
      </c>
      <c r="B19" s="140" t="s">
        <v>29</v>
      </c>
      <c r="C19" s="59"/>
      <c r="D19" s="60"/>
      <c r="E19" s="195"/>
      <c r="F19" s="202"/>
      <c r="G19" s="195"/>
      <c r="H19" s="202"/>
      <c r="I19" s="195">
        <v>0</v>
      </c>
      <c r="J19" s="196"/>
    </row>
    <row r="20" spans="1:10" ht="23.25" customHeight="1" x14ac:dyDescent="0.2">
      <c r="A20" s="139" t="s">
        <v>62</v>
      </c>
      <c r="B20" s="140" t="s">
        <v>30</v>
      </c>
      <c r="C20" s="59"/>
      <c r="D20" s="60"/>
      <c r="E20" s="195"/>
      <c r="F20" s="202"/>
      <c r="G20" s="195"/>
      <c r="H20" s="202"/>
      <c r="I20" s="195">
        <v>0</v>
      </c>
      <c r="J20" s="196"/>
    </row>
    <row r="21" spans="1:10" ht="23.25" customHeight="1" x14ac:dyDescent="0.2">
      <c r="A21" s="4"/>
      <c r="B21" s="75" t="s">
        <v>31</v>
      </c>
      <c r="C21" s="76"/>
      <c r="D21" s="77"/>
      <c r="E21" s="205"/>
      <c r="F21" s="207"/>
      <c r="G21" s="205"/>
      <c r="H21" s="207"/>
      <c r="I21" s="205">
        <f>SUM(I16:J20)</f>
        <v>0</v>
      </c>
      <c r="J21" s="206"/>
    </row>
    <row r="22" spans="1:10" ht="33" customHeight="1" x14ac:dyDescent="0.2">
      <c r="A22" s="4"/>
      <c r="B22" s="66" t="s">
        <v>35</v>
      </c>
      <c r="C22" s="59"/>
      <c r="D22" s="60"/>
      <c r="E22" s="65"/>
      <c r="F22" s="62"/>
      <c r="G22" s="51"/>
      <c r="H22" s="51"/>
      <c r="I22" s="51"/>
      <c r="J22" s="63"/>
    </row>
    <row r="23" spans="1:10" ht="23.25" customHeight="1" x14ac:dyDescent="0.2">
      <c r="A23" s="4"/>
      <c r="B23" s="58" t="s">
        <v>13</v>
      </c>
      <c r="C23" s="59"/>
      <c r="D23" s="60"/>
      <c r="E23" s="61">
        <v>15</v>
      </c>
      <c r="F23" s="62" t="s">
        <v>0</v>
      </c>
      <c r="G23" s="193">
        <v>0</v>
      </c>
      <c r="H23" s="194"/>
      <c r="I23" s="194"/>
      <c r="J23" s="63" t="str">
        <f t="shared" ref="J23:J28" si="0">Mena</f>
        <v>CZK</v>
      </c>
    </row>
    <row r="24" spans="1:10" ht="23.25" hidden="1" customHeight="1" x14ac:dyDescent="0.2">
      <c r="A24" s="4"/>
      <c r="B24" s="58" t="s">
        <v>14</v>
      </c>
      <c r="C24" s="59"/>
      <c r="D24" s="60"/>
      <c r="E24" s="61">
        <f>SazbaDPH1</f>
        <v>15</v>
      </c>
      <c r="F24" s="62" t="s">
        <v>0</v>
      </c>
      <c r="G24" s="216">
        <f>I23*E23/100</f>
        <v>0</v>
      </c>
      <c r="H24" s="217"/>
      <c r="I24" s="217"/>
      <c r="J24" s="63" t="str">
        <f t="shared" si="0"/>
        <v>CZK</v>
      </c>
    </row>
    <row r="25" spans="1:10" ht="23.25" customHeight="1" thickBot="1" x14ac:dyDescent="0.25">
      <c r="A25" s="4"/>
      <c r="B25" s="58" t="s">
        <v>15</v>
      </c>
      <c r="C25" s="59"/>
      <c r="D25" s="60"/>
      <c r="E25" s="61">
        <v>21</v>
      </c>
      <c r="F25" s="62" t="s">
        <v>0</v>
      </c>
      <c r="G25" s="193">
        <v>0</v>
      </c>
      <c r="H25" s="194"/>
      <c r="I25" s="194"/>
      <c r="J25" s="63" t="str">
        <f t="shared" si="0"/>
        <v>CZK</v>
      </c>
    </row>
    <row r="26" spans="1:10" ht="23.25" hidden="1" customHeight="1" x14ac:dyDescent="0.2">
      <c r="A26" s="4"/>
      <c r="B26" s="50" t="s">
        <v>16</v>
      </c>
      <c r="C26" s="22"/>
      <c r="D26" s="18"/>
      <c r="E26" s="44">
        <f>SazbaDPH2</f>
        <v>21</v>
      </c>
      <c r="F26" s="45" t="s">
        <v>0</v>
      </c>
      <c r="G26" s="189">
        <f>I25*E25/100</f>
        <v>0</v>
      </c>
      <c r="H26" s="190"/>
      <c r="I26" s="190"/>
      <c r="J26" s="57" t="str">
        <f t="shared" si="0"/>
        <v>CZK</v>
      </c>
    </row>
    <row r="27" spans="1:10" ht="23.25" hidden="1" customHeight="1" thickBot="1" x14ac:dyDescent="0.25">
      <c r="A27" s="4"/>
      <c r="B27" s="49" t="s">
        <v>5</v>
      </c>
      <c r="C27" s="20"/>
      <c r="D27" s="23"/>
      <c r="E27" s="20"/>
      <c r="F27" s="21"/>
      <c r="G27" s="191"/>
      <c r="H27" s="191"/>
      <c r="I27" s="191"/>
      <c r="J27" s="64" t="str">
        <f t="shared" si="0"/>
        <v>CZK</v>
      </c>
    </row>
    <row r="28" spans="1:10" ht="27.75" customHeight="1" thickBot="1" x14ac:dyDescent="0.25">
      <c r="A28" s="4"/>
      <c r="B28" s="132" t="s">
        <v>25</v>
      </c>
      <c r="C28" s="133"/>
      <c r="D28" s="133"/>
      <c r="E28" s="134"/>
      <c r="F28" s="135"/>
      <c r="G28" s="192">
        <v>0</v>
      </c>
      <c r="H28" s="197"/>
      <c r="I28" s="197"/>
      <c r="J28" s="136" t="str">
        <f t="shared" si="0"/>
        <v>CZK</v>
      </c>
    </row>
    <row r="29" spans="1:10" ht="27.75" hidden="1" customHeight="1" thickBot="1" x14ac:dyDescent="0.25">
      <c r="A29" s="4"/>
      <c r="B29" s="132" t="s">
        <v>38</v>
      </c>
      <c r="C29" s="137"/>
      <c r="D29" s="137"/>
      <c r="E29" s="137"/>
      <c r="F29" s="137"/>
      <c r="G29" s="192">
        <f>SUM(I23:I27)</f>
        <v>0</v>
      </c>
      <c r="H29" s="192"/>
      <c r="I29" s="192"/>
      <c r="J29" s="138" t="s">
        <v>50</v>
      </c>
    </row>
    <row r="30" spans="1:10" ht="12.75" customHeight="1" x14ac:dyDescent="0.2">
      <c r="A30" s="4"/>
      <c r="B30" s="4"/>
      <c r="C30" s="5"/>
      <c r="D30" s="5"/>
      <c r="E30" s="5"/>
      <c r="F30" s="5"/>
      <c r="G30" s="46"/>
      <c r="H30" s="5"/>
      <c r="I30" s="46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6"/>
      <c r="H31" s="5"/>
      <c r="I31" s="46"/>
      <c r="J31" s="12"/>
    </row>
    <row r="32" spans="1:10" ht="18.75" customHeight="1" x14ac:dyDescent="0.2">
      <c r="A32" s="4"/>
      <c r="B32" s="24"/>
      <c r="C32" s="19" t="s">
        <v>12</v>
      </c>
      <c r="D32" s="40"/>
      <c r="E32" s="40"/>
      <c r="F32" s="19" t="s">
        <v>11</v>
      </c>
      <c r="G32" s="40"/>
      <c r="H32" s="41">
        <f ca="1">TODAY()</f>
        <v>42047</v>
      </c>
      <c r="I32" s="40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6"/>
      <c r="H33" s="5"/>
      <c r="I33" s="46"/>
      <c r="J33" s="12"/>
    </row>
    <row r="34" spans="1:10" s="38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9"/>
    </row>
    <row r="35" spans="1:10" ht="12.75" customHeight="1" x14ac:dyDescent="0.2">
      <c r="A35" s="4"/>
      <c r="B35" s="4"/>
      <c r="C35" s="5"/>
      <c r="D35" s="218" t="s">
        <v>2</v>
      </c>
      <c r="E35" s="218"/>
      <c r="F35" s="5"/>
      <c r="G35" s="46"/>
      <c r="H35" s="13" t="s">
        <v>3</v>
      </c>
      <c r="I35" s="46"/>
      <c r="J35" s="12"/>
    </row>
    <row r="36" spans="1:10" ht="27.7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8" t="s">
        <v>17</v>
      </c>
      <c r="C37" s="3"/>
      <c r="D37" s="3"/>
      <c r="E37" s="3"/>
      <c r="F37" s="115"/>
      <c r="G37" s="115"/>
      <c r="H37" s="115"/>
      <c r="I37" s="115"/>
      <c r="J37" s="3"/>
    </row>
    <row r="38" spans="1:10" ht="25.5" hidden="1" customHeight="1" x14ac:dyDescent="0.2">
      <c r="A38" s="103" t="s">
        <v>40</v>
      </c>
      <c r="B38" s="107" t="s">
        <v>18</v>
      </c>
      <c r="C38" s="108" t="s">
        <v>6</v>
      </c>
      <c r="D38" s="109"/>
      <c r="E38" s="109"/>
      <c r="F38" s="116" t="str">
        <f>B23</f>
        <v>Základ pro sníženou DPH</v>
      </c>
      <c r="G38" s="116" t="str">
        <f>B25</f>
        <v>Základ pro základní DPH</v>
      </c>
      <c r="H38" s="117" t="s">
        <v>19</v>
      </c>
      <c r="I38" s="118" t="s">
        <v>1</v>
      </c>
      <c r="J38" s="110" t="s">
        <v>0</v>
      </c>
    </row>
    <row r="39" spans="1:10" ht="25.5" hidden="1" customHeight="1" x14ac:dyDescent="0.2">
      <c r="A39" s="103">
        <v>1</v>
      </c>
      <c r="B39" s="111" t="s">
        <v>48</v>
      </c>
      <c r="C39" s="208"/>
      <c r="D39" s="209"/>
      <c r="E39" s="209"/>
      <c r="F39" s="119">
        <v>0</v>
      </c>
      <c r="G39" s="120">
        <v>1507063.27</v>
      </c>
      <c r="H39" s="121"/>
      <c r="I39" s="122">
        <v>1507063.27</v>
      </c>
      <c r="J39" s="112">
        <f>IF(CenaCelkemVypocet=0,"",I39/CenaCelkemVypocet*100)</f>
        <v>100</v>
      </c>
    </row>
    <row r="40" spans="1:10" ht="25.5" hidden="1" customHeight="1" x14ac:dyDescent="0.2">
      <c r="A40" s="103">
        <v>2</v>
      </c>
      <c r="B40" s="104" t="s">
        <v>41</v>
      </c>
      <c r="C40" s="210" t="s">
        <v>43</v>
      </c>
      <c r="D40" s="211"/>
      <c r="E40" s="211"/>
      <c r="F40" s="123">
        <v>0</v>
      </c>
      <c r="G40" s="124">
        <v>1507063.27</v>
      </c>
      <c r="H40" s="124"/>
      <c r="I40" s="125">
        <v>1507063.27</v>
      </c>
      <c r="J40" s="105">
        <f>IF(CenaCelkemVypocet=0,"",I40/CenaCelkemVypocet*100)</f>
        <v>100</v>
      </c>
    </row>
    <row r="41" spans="1:10" ht="25.5" hidden="1" customHeight="1" x14ac:dyDescent="0.2">
      <c r="A41" s="103">
        <v>3</v>
      </c>
      <c r="B41" s="113" t="s">
        <v>41</v>
      </c>
      <c r="C41" s="212" t="s">
        <v>42</v>
      </c>
      <c r="D41" s="213"/>
      <c r="E41" s="213"/>
      <c r="F41" s="126">
        <v>0</v>
      </c>
      <c r="G41" s="127">
        <v>1507063.27</v>
      </c>
      <c r="H41" s="127"/>
      <c r="I41" s="128">
        <v>1507063.27</v>
      </c>
      <c r="J41" s="114">
        <f>IF(CenaCelkemVypocet=0,"",I41/CenaCelkemVypocet*100)</f>
        <v>100</v>
      </c>
    </row>
    <row r="42" spans="1:10" ht="25.5" hidden="1" customHeight="1" x14ac:dyDescent="0.2">
      <c r="A42" s="103"/>
      <c r="B42" s="214" t="s">
        <v>49</v>
      </c>
      <c r="C42" s="215"/>
      <c r="D42" s="215"/>
      <c r="E42" s="215"/>
      <c r="F42" s="129">
        <f>SUMIF(A39:A41,"=1",F39:F41)</f>
        <v>0</v>
      </c>
      <c r="G42" s="130">
        <f>SUMIF(A39:A41,"=1",G39:G41)</f>
        <v>1507063.27</v>
      </c>
      <c r="H42" s="130">
        <f>SUMIF(A39:A41,"=1",H39:H41)</f>
        <v>0</v>
      </c>
      <c r="I42" s="131">
        <f>SUMIF(A39:A41,"=1",I39:I41)</f>
        <v>1507063.27</v>
      </c>
      <c r="J42" s="106">
        <f>SUMIF(A39:A41,"=1",J39:J41)</f>
        <v>100</v>
      </c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7">
    <mergeCell ref="C39:E39"/>
    <mergeCell ref="C40:E40"/>
    <mergeCell ref="C41:E41"/>
    <mergeCell ref="B42:E42"/>
    <mergeCell ref="G24:I24"/>
    <mergeCell ref="D35:E35"/>
    <mergeCell ref="G18:H18"/>
    <mergeCell ref="G23:I23"/>
    <mergeCell ref="E19:F19"/>
    <mergeCell ref="E20:F20"/>
    <mergeCell ref="I20:J20"/>
    <mergeCell ref="I21:J21"/>
    <mergeCell ref="I19:J19"/>
    <mergeCell ref="E21:F21"/>
    <mergeCell ref="G21:H21"/>
    <mergeCell ref="G20:H20"/>
    <mergeCell ref="I15:J15"/>
    <mergeCell ref="E16:F16"/>
    <mergeCell ref="E17:F17"/>
    <mergeCell ref="G16:H16"/>
    <mergeCell ref="G17:H17"/>
    <mergeCell ref="B1:J1"/>
    <mergeCell ref="G26:I26"/>
    <mergeCell ref="G27:I27"/>
    <mergeCell ref="G29:I29"/>
    <mergeCell ref="G25:I25"/>
    <mergeCell ref="I16:J16"/>
    <mergeCell ref="G28:I28"/>
    <mergeCell ref="E15:F15"/>
    <mergeCell ref="D11:G11"/>
    <mergeCell ref="D12:G12"/>
    <mergeCell ref="D13:G13"/>
    <mergeCell ref="I17:J17"/>
    <mergeCell ref="I18:J18"/>
    <mergeCell ref="G19:H19"/>
    <mergeCell ref="E18:F18"/>
    <mergeCell ref="G15:H15"/>
  </mergeCells>
  <phoneticPr fontId="0" type="noConversion"/>
  <pageMargins left="0.39370078740157483" right="0.19685039370078741" top="0.39370078740157483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C4" sqref="C4:G4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6.5" thickBot="1" x14ac:dyDescent="0.25">
      <c r="A1" s="219" t="s">
        <v>7</v>
      </c>
      <c r="B1" s="219"/>
      <c r="C1" s="220"/>
      <c r="D1" s="219"/>
      <c r="E1" s="219"/>
      <c r="F1" s="219"/>
      <c r="G1" s="219"/>
    </row>
    <row r="2" spans="1:7" ht="24.95" customHeight="1" thickTop="1" x14ac:dyDescent="0.2">
      <c r="A2" s="79" t="s">
        <v>8</v>
      </c>
      <c r="B2" s="80"/>
      <c r="C2" s="221"/>
      <c r="D2" s="221"/>
      <c r="E2" s="221"/>
      <c r="F2" s="221"/>
      <c r="G2" s="222"/>
    </row>
    <row r="3" spans="1:7" ht="24.95" customHeight="1" x14ac:dyDescent="0.2">
      <c r="A3" s="81" t="s">
        <v>9</v>
      </c>
      <c r="B3" s="82"/>
      <c r="C3" s="223"/>
      <c r="D3" s="223"/>
      <c r="E3" s="223"/>
      <c r="F3" s="223"/>
      <c r="G3" s="224"/>
    </row>
    <row r="4" spans="1:7" ht="24.95" customHeight="1" thickBot="1" x14ac:dyDescent="0.25">
      <c r="A4" s="83" t="s">
        <v>10</v>
      </c>
      <c r="B4" s="84"/>
      <c r="C4" s="225"/>
      <c r="D4" s="225"/>
      <c r="E4" s="225"/>
      <c r="F4" s="225"/>
      <c r="G4" s="226"/>
    </row>
    <row r="5" spans="1:7" ht="13.5" thickTop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topLeftCell="B1" zoomScale="120" zoomScaleNormal="120" workbookViewId="0">
      <selection activeCell="V57" sqref="V57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9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32" t="s">
        <v>7</v>
      </c>
      <c r="B1" s="232"/>
      <c r="C1" s="232"/>
      <c r="D1" s="232"/>
      <c r="E1" s="232"/>
      <c r="F1" s="232"/>
      <c r="G1" s="232"/>
      <c r="AE1" t="s">
        <v>63</v>
      </c>
    </row>
    <row r="2" spans="1:60" ht="24.95" customHeight="1" x14ac:dyDescent="0.2">
      <c r="A2" s="142" t="s">
        <v>8</v>
      </c>
      <c r="B2" s="82" t="s">
        <v>46</v>
      </c>
      <c r="C2" s="233" t="s">
        <v>47</v>
      </c>
      <c r="D2" s="234"/>
      <c r="E2" s="234"/>
      <c r="F2" s="234"/>
      <c r="G2" s="235"/>
      <c r="AE2" t="s">
        <v>64</v>
      </c>
    </row>
    <row r="3" spans="1:60" ht="24.95" customHeight="1" x14ac:dyDescent="0.2">
      <c r="A3" s="142" t="s">
        <v>9</v>
      </c>
      <c r="B3" s="82" t="s">
        <v>41</v>
      </c>
      <c r="C3" s="233" t="s">
        <v>43</v>
      </c>
      <c r="D3" s="234"/>
      <c r="E3" s="234"/>
      <c r="F3" s="234"/>
      <c r="G3" s="235"/>
      <c r="AE3" t="s">
        <v>65</v>
      </c>
    </row>
    <row r="4" spans="1:60" ht="24.95" customHeight="1" x14ac:dyDescent="0.2">
      <c r="A4" s="143" t="s">
        <v>10</v>
      </c>
      <c r="B4" s="144" t="s">
        <v>41</v>
      </c>
      <c r="C4" s="236" t="s">
        <v>42</v>
      </c>
      <c r="D4" s="237"/>
      <c r="E4" s="237"/>
      <c r="F4" s="237"/>
      <c r="G4" s="238"/>
      <c r="AE4" t="s">
        <v>66</v>
      </c>
    </row>
    <row r="5" spans="1:60" x14ac:dyDescent="0.2">
      <c r="D5" s="141"/>
    </row>
    <row r="6" spans="1:60" ht="38.25" x14ac:dyDescent="0.2">
      <c r="A6" s="150" t="s">
        <v>67</v>
      </c>
      <c r="B6" s="148" t="s">
        <v>68</v>
      </c>
      <c r="C6" s="148" t="s">
        <v>69</v>
      </c>
      <c r="D6" s="149" t="s">
        <v>70</v>
      </c>
      <c r="E6" s="150" t="s">
        <v>71</v>
      </c>
      <c r="F6" s="145" t="s">
        <v>72</v>
      </c>
      <c r="G6" s="150" t="s">
        <v>73</v>
      </c>
      <c r="H6" s="151" t="s">
        <v>32</v>
      </c>
      <c r="I6" s="151" t="s">
        <v>74</v>
      </c>
      <c r="J6" s="151" t="s">
        <v>33</v>
      </c>
      <c r="K6" s="151" t="s">
        <v>75</v>
      </c>
      <c r="L6" s="151" t="s">
        <v>76</v>
      </c>
      <c r="M6" s="151" t="s">
        <v>77</v>
      </c>
      <c r="N6" s="151" t="s">
        <v>78</v>
      </c>
      <c r="O6" s="151" t="s">
        <v>79</v>
      </c>
      <c r="P6" s="151" t="s">
        <v>80</v>
      </c>
      <c r="Q6" s="151" t="s">
        <v>81</v>
      </c>
      <c r="R6" s="151" t="s">
        <v>82</v>
      </c>
      <c r="S6" s="151" t="s">
        <v>83</v>
      </c>
    </row>
    <row r="7" spans="1:60" x14ac:dyDescent="0.2">
      <c r="A7" s="153" t="s">
        <v>84</v>
      </c>
      <c r="B7" s="156" t="s">
        <v>53</v>
      </c>
      <c r="C7" s="157" t="s">
        <v>54</v>
      </c>
      <c r="D7" s="152"/>
      <c r="E7" s="162"/>
      <c r="F7" s="166"/>
      <c r="G7" s="166">
        <f>SUM(G8:G32)</f>
        <v>0</v>
      </c>
      <c r="H7" s="166"/>
      <c r="I7" s="166">
        <f>SUM(I8:I32)</f>
        <v>138242.93</v>
      </c>
      <c r="J7" s="166"/>
      <c r="K7" s="166">
        <f>SUM(K8:K32)</f>
        <v>171580.87999999998</v>
      </c>
      <c r="L7" s="166"/>
      <c r="M7" s="166">
        <f>SUM(M8:M32)</f>
        <v>0</v>
      </c>
      <c r="N7" s="166"/>
      <c r="O7" s="166">
        <f>SUM(O8:O32)</f>
        <v>0</v>
      </c>
      <c r="P7" s="166"/>
      <c r="Q7" s="166">
        <f>SUM(Q8:Q32)</f>
        <v>0</v>
      </c>
      <c r="R7" s="167"/>
      <c r="S7" s="166"/>
      <c r="AE7" t="s">
        <v>85</v>
      </c>
    </row>
    <row r="8" spans="1:60" outlineLevel="1" x14ac:dyDescent="0.2">
      <c r="A8" s="147">
        <v>1</v>
      </c>
      <c r="B8" s="158"/>
      <c r="C8" s="178" t="s">
        <v>86</v>
      </c>
      <c r="D8" s="185" t="s">
        <v>87</v>
      </c>
      <c r="E8" s="163">
        <v>125</v>
      </c>
      <c r="F8" s="168"/>
      <c r="G8" s="168">
        <f t="shared" ref="G8:G32" si="0">ROUND(E8*F8,2)</f>
        <v>0</v>
      </c>
      <c r="H8" s="168">
        <v>85.1</v>
      </c>
      <c r="I8" s="168">
        <f t="shared" ref="I8:I32" si="1">ROUND(E8*H8,2)</f>
        <v>10637.5</v>
      </c>
      <c r="J8" s="168">
        <v>164.2</v>
      </c>
      <c r="K8" s="168">
        <f t="shared" ref="K8:K32" si="2">ROUND(E8*J8,2)</f>
        <v>20525</v>
      </c>
      <c r="L8" s="168">
        <v>21</v>
      </c>
      <c r="M8" s="168">
        <f t="shared" ref="M8:M32" si="3">G8*(1+L8/100)</f>
        <v>0</v>
      </c>
      <c r="N8" s="168">
        <v>0</v>
      </c>
      <c r="O8" s="168">
        <f t="shared" ref="O8:O32" si="4">ROUND(E8*N8,2)</f>
        <v>0</v>
      </c>
      <c r="P8" s="168">
        <v>0</v>
      </c>
      <c r="Q8" s="168">
        <f t="shared" ref="Q8:Q32" si="5">ROUND(E8*P8,2)</f>
        <v>0</v>
      </c>
      <c r="R8" s="169"/>
      <c r="S8" s="168" t="s">
        <v>88</v>
      </c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 t="s">
        <v>89</v>
      </c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</row>
    <row r="9" spans="1:60" outlineLevel="1" x14ac:dyDescent="0.2">
      <c r="A9" s="147">
        <v>2</v>
      </c>
      <c r="B9" s="158"/>
      <c r="C9" s="178" t="s">
        <v>90</v>
      </c>
      <c r="D9" s="185" t="s">
        <v>87</v>
      </c>
      <c r="E9" s="163">
        <v>175</v>
      </c>
      <c r="F9" s="168"/>
      <c r="G9" s="168">
        <f t="shared" si="0"/>
        <v>0</v>
      </c>
      <c r="H9" s="168">
        <v>132.47999999999999</v>
      </c>
      <c r="I9" s="168">
        <f t="shared" si="1"/>
        <v>23184</v>
      </c>
      <c r="J9" s="168">
        <v>199.21</v>
      </c>
      <c r="K9" s="168">
        <f t="shared" si="2"/>
        <v>34861.75</v>
      </c>
      <c r="L9" s="168">
        <v>21</v>
      </c>
      <c r="M9" s="168">
        <f t="shared" si="3"/>
        <v>0</v>
      </c>
      <c r="N9" s="168">
        <v>0</v>
      </c>
      <c r="O9" s="168">
        <f t="shared" si="4"/>
        <v>0</v>
      </c>
      <c r="P9" s="168">
        <v>0</v>
      </c>
      <c r="Q9" s="168">
        <f t="shared" si="5"/>
        <v>0</v>
      </c>
      <c r="R9" s="169"/>
      <c r="S9" s="168" t="s">
        <v>88</v>
      </c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 t="s">
        <v>89</v>
      </c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">
      <c r="A10" s="147">
        <v>3</v>
      </c>
      <c r="B10" s="158"/>
      <c r="C10" s="178" t="s">
        <v>91</v>
      </c>
      <c r="D10" s="185" t="s">
        <v>87</v>
      </c>
      <c r="E10" s="163">
        <v>105</v>
      </c>
      <c r="F10" s="168"/>
      <c r="G10" s="168">
        <f t="shared" si="0"/>
        <v>0</v>
      </c>
      <c r="H10" s="168">
        <v>201.81</v>
      </c>
      <c r="I10" s="168">
        <f t="shared" si="1"/>
        <v>21190.05</v>
      </c>
      <c r="J10" s="168">
        <v>248.84</v>
      </c>
      <c r="K10" s="168">
        <f t="shared" si="2"/>
        <v>26128.2</v>
      </c>
      <c r="L10" s="168">
        <v>21</v>
      </c>
      <c r="M10" s="168">
        <f t="shared" si="3"/>
        <v>0</v>
      </c>
      <c r="N10" s="168">
        <v>0</v>
      </c>
      <c r="O10" s="168">
        <f t="shared" si="4"/>
        <v>0</v>
      </c>
      <c r="P10" s="168">
        <v>0</v>
      </c>
      <c r="Q10" s="168">
        <f t="shared" si="5"/>
        <v>0</v>
      </c>
      <c r="R10" s="169"/>
      <c r="S10" s="168" t="s">
        <v>88</v>
      </c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 t="s">
        <v>89</v>
      </c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">
      <c r="A11" s="147">
        <v>4</v>
      </c>
      <c r="B11" s="158"/>
      <c r="C11" s="178" t="s">
        <v>92</v>
      </c>
      <c r="D11" s="185" t="s">
        <v>87</v>
      </c>
      <c r="E11" s="163">
        <v>70</v>
      </c>
      <c r="F11" s="168"/>
      <c r="G11" s="168">
        <f t="shared" si="0"/>
        <v>0</v>
      </c>
      <c r="H11" s="168">
        <v>249.79</v>
      </c>
      <c r="I11" s="168">
        <f t="shared" si="1"/>
        <v>17485.3</v>
      </c>
      <c r="J11" s="168">
        <v>288.3</v>
      </c>
      <c r="K11" s="168">
        <f t="shared" si="2"/>
        <v>20181</v>
      </c>
      <c r="L11" s="168">
        <v>21</v>
      </c>
      <c r="M11" s="168">
        <f t="shared" si="3"/>
        <v>0</v>
      </c>
      <c r="N11" s="168">
        <v>0</v>
      </c>
      <c r="O11" s="168">
        <f t="shared" si="4"/>
        <v>0</v>
      </c>
      <c r="P11" s="168">
        <v>0</v>
      </c>
      <c r="Q11" s="168">
        <f t="shared" si="5"/>
        <v>0</v>
      </c>
      <c r="R11" s="169"/>
      <c r="S11" s="168" t="s">
        <v>88</v>
      </c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 t="s">
        <v>89</v>
      </c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">
      <c r="A12" s="147">
        <v>5</v>
      </c>
      <c r="B12" s="158"/>
      <c r="C12" s="178" t="s">
        <v>93</v>
      </c>
      <c r="D12" s="185" t="s">
        <v>87</v>
      </c>
      <c r="E12" s="163">
        <v>25</v>
      </c>
      <c r="F12" s="168"/>
      <c r="G12" s="168">
        <f t="shared" si="0"/>
        <v>0</v>
      </c>
      <c r="H12" s="168">
        <v>316.49</v>
      </c>
      <c r="I12" s="168">
        <f t="shared" si="1"/>
        <v>7912.25</v>
      </c>
      <c r="J12" s="168">
        <v>255.21</v>
      </c>
      <c r="K12" s="168">
        <f t="shared" si="2"/>
        <v>6380.25</v>
      </c>
      <c r="L12" s="168">
        <v>21</v>
      </c>
      <c r="M12" s="168">
        <f t="shared" si="3"/>
        <v>0</v>
      </c>
      <c r="N12" s="168">
        <v>0</v>
      </c>
      <c r="O12" s="168">
        <f t="shared" si="4"/>
        <v>0</v>
      </c>
      <c r="P12" s="168">
        <v>0</v>
      </c>
      <c r="Q12" s="168">
        <f t="shared" si="5"/>
        <v>0</v>
      </c>
      <c r="R12" s="169"/>
      <c r="S12" s="168" t="s">
        <v>88</v>
      </c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 t="s">
        <v>89</v>
      </c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47">
        <v>6</v>
      </c>
      <c r="B13" s="158"/>
      <c r="C13" s="178" t="s">
        <v>94</v>
      </c>
      <c r="D13" s="185" t="s">
        <v>95</v>
      </c>
      <c r="E13" s="163">
        <v>35</v>
      </c>
      <c r="F13" s="168"/>
      <c r="G13" s="168">
        <f t="shared" si="0"/>
        <v>0</v>
      </c>
      <c r="H13" s="168">
        <v>49.85</v>
      </c>
      <c r="I13" s="168">
        <f t="shared" si="1"/>
        <v>1744.75</v>
      </c>
      <c r="J13" s="168">
        <v>38.18</v>
      </c>
      <c r="K13" s="168">
        <f t="shared" si="2"/>
        <v>1336.3</v>
      </c>
      <c r="L13" s="168">
        <v>21</v>
      </c>
      <c r="M13" s="168">
        <f t="shared" si="3"/>
        <v>0</v>
      </c>
      <c r="N13" s="168">
        <v>0</v>
      </c>
      <c r="O13" s="168">
        <f t="shared" si="4"/>
        <v>0</v>
      </c>
      <c r="P13" s="168">
        <v>0</v>
      </c>
      <c r="Q13" s="168">
        <f t="shared" si="5"/>
        <v>0</v>
      </c>
      <c r="R13" s="169"/>
      <c r="S13" s="168" t="s">
        <v>88</v>
      </c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 t="s">
        <v>89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">
      <c r="A14" s="147">
        <v>7</v>
      </c>
      <c r="B14" s="158"/>
      <c r="C14" s="178" t="s">
        <v>96</v>
      </c>
      <c r="D14" s="185" t="s">
        <v>95</v>
      </c>
      <c r="E14" s="163">
        <v>42</v>
      </c>
      <c r="F14" s="168"/>
      <c r="G14" s="168">
        <f t="shared" si="0"/>
        <v>0</v>
      </c>
      <c r="H14" s="168">
        <v>63.94</v>
      </c>
      <c r="I14" s="168">
        <f t="shared" si="1"/>
        <v>2685.48</v>
      </c>
      <c r="J14" s="168">
        <v>42</v>
      </c>
      <c r="K14" s="168">
        <f t="shared" si="2"/>
        <v>1764</v>
      </c>
      <c r="L14" s="168">
        <v>21</v>
      </c>
      <c r="M14" s="168">
        <f t="shared" si="3"/>
        <v>0</v>
      </c>
      <c r="N14" s="168">
        <v>0</v>
      </c>
      <c r="O14" s="168">
        <f t="shared" si="4"/>
        <v>0</v>
      </c>
      <c r="P14" s="168">
        <v>0</v>
      </c>
      <c r="Q14" s="168">
        <f t="shared" si="5"/>
        <v>0</v>
      </c>
      <c r="R14" s="169"/>
      <c r="S14" s="168" t="s">
        <v>88</v>
      </c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 t="s">
        <v>89</v>
      </c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">
      <c r="A15" s="147">
        <v>8</v>
      </c>
      <c r="B15" s="158"/>
      <c r="C15" s="178" t="s">
        <v>97</v>
      </c>
      <c r="D15" s="185" t="s">
        <v>95</v>
      </c>
      <c r="E15" s="163">
        <v>30</v>
      </c>
      <c r="F15" s="168"/>
      <c r="G15" s="168">
        <f t="shared" si="0"/>
        <v>0</v>
      </c>
      <c r="H15" s="168">
        <v>30.56</v>
      </c>
      <c r="I15" s="168">
        <f t="shared" si="1"/>
        <v>916.8</v>
      </c>
      <c r="J15" s="168">
        <v>42</v>
      </c>
      <c r="K15" s="168">
        <f t="shared" si="2"/>
        <v>1260</v>
      </c>
      <c r="L15" s="168">
        <v>21</v>
      </c>
      <c r="M15" s="168">
        <f t="shared" si="3"/>
        <v>0</v>
      </c>
      <c r="N15" s="168">
        <v>0</v>
      </c>
      <c r="O15" s="168">
        <f t="shared" si="4"/>
        <v>0</v>
      </c>
      <c r="P15" s="168">
        <v>0</v>
      </c>
      <c r="Q15" s="168">
        <f t="shared" si="5"/>
        <v>0</v>
      </c>
      <c r="R15" s="169"/>
      <c r="S15" s="168" t="s">
        <v>88</v>
      </c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 t="s">
        <v>89</v>
      </c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">
      <c r="A16" s="147">
        <v>9</v>
      </c>
      <c r="B16" s="158"/>
      <c r="C16" s="178" t="s">
        <v>98</v>
      </c>
      <c r="D16" s="185" t="s">
        <v>95</v>
      </c>
      <c r="E16" s="163">
        <v>26</v>
      </c>
      <c r="F16" s="168"/>
      <c r="G16" s="168">
        <f t="shared" si="0"/>
        <v>0</v>
      </c>
      <c r="H16" s="168">
        <v>43.28</v>
      </c>
      <c r="I16" s="168">
        <f t="shared" si="1"/>
        <v>1125.28</v>
      </c>
      <c r="J16" s="168">
        <v>42.01</v>
      </c>
      <c r="K16" s="168">
        <f t="shared" si="2"/>
        <v>1092.26</v>
      </c>
      <c r="L16" s="168">
        <v>21</v>
      </c>
      <c r="M16" s="168">
        <f t="shared" si="3"/>
        <v>0</v>
      </c>
      <c r="N16" s="168">
        <v>0</v>
      </c>
      <c r="O16" s="168">
        <f t="shared" si="4"/>
        <v>0</v>
      </c>
      <c r="P16" s="168">
        <v>0</v>
      </c>
      <c r="Q16" s="168">
        <f t="shared" si="5"/>
        <v>0</v>
      </c>
      <c r="R16" s="169"/>
      <c r="S16" s="168" t="s">
        <v>88</v>
      </c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 t="s">
        <v>89</v>
      </c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47">
        <v>10</v>
      </c>
      <c r="B17" s="158"/>
      <c r="C17" s="178" t="s">
        <v>99</v>
      </c>
      <c r="D17" s="185" t="s">
        <v>95</v>
      </c>
      <c r="E17" s="163">
        <v>10</v>
      </c>
      <c r="F17" s="168"/>
      <c r="G17" s="168">
        <f t="shared" si="0"/>
        <v>0</v>
      </c>
      <c r="H17" s="168">
        <v>68.89</v>
      </c>
      <c r="I17" s="168">
        <v>0</v>
      </c>
      <c r="J17" s="168">
        <v>70.010000000000005</v>
      </c>
      <c r="K17" s="168">
        <f t="shared" si="2"/>
        <v>700.1</v>
      </c>
      <c r="L17" s="168">
        <v>21</v>
      </c>
      <c r="M17" s="168">
        <f t="shared" si="3"/>
        <v>0</v>
      </c>
      <c r="N17" s="168">
        <v>0</v>
      </c>
      <c r="O17" s="168">
        <f t="shared" si="4"/>
        <v>0</v>
      </c>
      <c r="P17" s="168">
        <v>0</v>
      </c>
      <c r="Q17" s="168">
        <f t="shared" si="5"/>
        <v>0</v>
      </c>
      <c r="R17" s="169"/>
      <c r="S17" s="168" t="s">
        <v>88</v>
      </c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 t="s">
        <v>89</v>
      </c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47">
        <v>11</v>
      </c>
      <c r="B18" s="158"/>
      <c r="C18" s="178" t="s">
        <v>100</v>
      </c>
      <c r="D18" s="185" t="s">
        <v>87</v>
      </c>
      <c r="E18" s="163">
        <v>8</v>
      </c>
      <c r="F18" s="168"/>
      <c r="G18" s="168">
        <f t="shared" si="0"/>
        <v>0</v>
      </c>
      <c r="H18" s="168">
        <v>119.79</v>
      </c>
      <c r="I18" s="168">
        <v>0</v>
      </c>
      <c r="J18" s="168">
        <v>95.46</v>
      </c>
      <c r="K18" s="168">
        <f t="shared" si="2"/>
        <v>763.68</v>
      </c>
      <c r="L18" s="168">
        <v>21</v>
      </c>
      <c r="M18" s="168">
        <f t="shared" si="3"/>
        <v>0</v>
      </c>
      <c r="N18" s="168">
        <v>0</v>
      </c>
      <c r="O18" s="168">
        <f t="shared" si="4"/>
        <v>0</v>
      </c>
      <c r="P18" s="168">
        <v>0</v>
      </c>
      <c r="Q18" s="168">
        <f t="shared" si="5"/>
        <v>0</v>
      </c>
      <c r="R18" s="169"/>
      <c r="S18" s="168" t="s">
        <v>88</v>
      </c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 t="s">
        <v>89</v>
      </c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">
      <c r="A19" s="147">
        <v>12</v>
      </c>
      <c r="B19" s="158"/>
      <c r="C19" s="178" t="s">
        <v>101</v>
      </c>
      <c r="D19" s="185" t="s">
        <v>87</v>
      </c>
      <c r="E19" s="163">
        <v>0.5</v>
      </c>
      <c r="F19" s="168"/>
      <c r="G19" s="168">
        <f t="shared" si="0"/>
        <v>0</v>
      </c>
      <c r="H19" s="168">
        <v>147.59</v>
      </c>
      <c r="I19" s="168">
        <f t="shared" si="1"/>
        <v>73.8</v>
      </c>
      <c r="J19" s="168">
        <v>108.2</v>
      </c>
      <c r="K19" s="168">
        <f t="shared" si="2"/>
        <v>54.1</v>
      </c>
      <c r="L19" s="168">
        <v>21</v>
      </c>
      <c r="M19" s="168">
        <f t="shared" si="3"/>
        <v>0</v>
      </c>
      <c r="N19" s="168">
        <v>0</v>
      </c>
      <c r="O19" s="168">
        <f t="shared" si="4"/>
        <v>0</v>
      </c>
      <c r="P19" s="168">
        <v>0</v>
      </c>
      <c r="Q19" s="168">
        <f t="shared" si="5"/>
        <v>0</v>
      </c>
      <c r="R19" s="169"/>
      <c r="S19" s="168" t="s">
        <v>88</v>
      </c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 t="s">
        <v>89</v>
      </c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">
      <c r="A20" s="147">
        <v>13</v>
      </c>
      <c r="B20" s="158"/>
      <c r="C20" s="178" t="s">
        <v>102</v>
      </c>
      <c r="D20" s="185" t="s">
        <v>87</v>
      </c>
      <c r="E20" s="163">
        <v>0.5</v>
      </c>
      <c r="F20" s="168"/>
      <c r="G20" s="168">
        <f t="shared" si="0"/>
        <v>0</v>
      </c>
      <c r="H20" s="168">
        <v>227.31</v>
      </c>
      <c r="I20" s="168">
        <f t="shared" si="1"/>
        <v>113.66</v>
      </c>
      <c r="J20" s="168">
        <v>133.66</v>
      </c>
      <c r="K20" s="168">
        <f t="shared" si="2"/>
        <v>66.83</v>
      </c>
      <c r="L20" s="168">
        <v>21</v>
      </c>
      <c r="M20" s="168">
        <f t="shared" si="3"/>
        <v>0</v>
      </c>
      <c r="N20" s="168">
        <v>0</v>
      </c>
      <c r="O20" s="168">
        <f t="shared" si="4"/>
        <v>0</v>
      </c>
      <c r="P20" s="168">
        <v>0</v>
      </c>
      <c r="Q20" s="168">
        <f t="shared" si="5"/>
        <v>0</v>
      </c>
      <c r="R20" s="169"/>
      <c r="S20" s="168" t="s">
        <v>88</v>
      </c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 t="s">
        <v>89</v>
      </c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47">
        <v>14</v>
      </c>
      <c r="B21" s="158"/>
      <c r="C21" s="178" t="s">
        <v>103</v>
      </c>
      <c r="D21" s="185" t="s">
        <v>87</v>
      </c>
      <c r="E21" s="163">
        <v>1</v>
      </c>
      <c r="F21" s="168"/>
      <c r="G21" s="168">
        <f t="shared" si="0"/>
        <v>0</v>
      </c>
      <c r="H21" s="168">
        <v>276.39999999999998</v>
      </c>
      <c r="I21" s="168">
        <f t="shared" si="1"/>
        <v>276.39999999999998</v>
      </c>
      <c r="J21" s="168">
        <v>140.01</v>
      </c>
      <c r="K21" s="168">
        <f t="shared" si="2"/>
        <v>140.01</v>
      </c>
      <c r="L21" s="168">
        <v>21</v>
      </c>
      <c r="M21" s="168">
        <f t="shared" si="3"/>
        <v>0</v>
      </c>
      <c r="N21" s="168">
        <v>0</v>
      </c>
      <c r="O21" s="168">
        <f t="shared" si="4"/>
        <v>0</v>
      </c>
      <c r="P21" s="168">
        <v>0</v>
      </c>
      <c r="Q21" s="168">
        <f t="shared" si="5"/>
        <v>0</v>
      </c>
      <c r="R21" s="169"/>
      <c r="S21" s="168" t="s">
        <v>88</v>
      </c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 t="s">
        <v>89</v>
      </c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">
      <c r="A22" s="147">
        <v>15</v>
      </c>
      <c r="B22" s="158"/>
      <c r="C22" s="178" t="s">
        <v>104</v>
      </c>
      <c r="D22" s="185" t="s">
        <v>105</v>
      </c>
      <c r="E22" s="163">
        <v>1.6</v>
      </c>
      <c r="F22" s="168"/>
      <c r="G22" s="168">
        <f t="shared" si="0"/>
        <v>0</v>
      </c>
      <c r="H22" s="168">
        <v>19366.39</v>
      </c>
      <c r="I22" s="168">
        <f t="shared" si="1"/>
        <v>30986.22</v>
      </c>
      <c r="J22" s="168">
        <v>0</v>
      </c>
      <c r="K22" s="168">
        <f t="shared" si="2"/>
        <v>0</v>
      </c>
      <c r="L22" s="168">
        <v>21</v>
      </c>
      <c r="M22" s="168">
        <f t="shared" si="3"/>
        <v>0</v>
      </c>
      <c r="N22" s="168">
        <v>0</v>
      </c>
      <c r="O22" s="168">
        <f t="shared" si="4"/>
        <v>0</v>
      </c>
      <c r="P22" s="168">
        <v>0</v>
      </c>
      <c r="Q22" s="168">
        <f t="shared" si="5"/>
        <v>0</v>
      </c>
      <c r="R22" s="169"/>
      <c r="S22" s="168" t="s">
        <v>88</v>
      </c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 t="s">
        <v>89</v>
      </c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">
      <c r="A23" s="147">
        <v>16</v>
      </c>
      <c r="B23" s="158"/>
      <c r="C23" s="178" t="s">
        <v>106</v>
      </c>
      <c r="D23" s="185" t="s">
        <v>107</v>
      </c>
      <c r="E23" s="163">
        <v>2</v>
      </c>
      <c r="F23" s="168"/>
      <c r="G23" s="168">
        <f t="shared" si="0"/>
        <v>0</v>
      </c>
      <c r="H23" s="168">
        <v>566.48</v>
      </c>
      <c r="I23" s="168">
        <f t="shared" si="1"/>
        <v>1132.96</v>
      </c>
      <c r="J23" s="168">
        <v>241.85</v>
      </c>
      <c r="K23" s="168">
        <f t="shared" si="2"/>
        <v>483.7</v>
      </c>
      <c r="L23" s="168">
        <v>21</v>
      </c>
      <c r="M23" s="168">
        <f t="shared" si="3"/>
        <v>0</v>
      </c>
      <c r="N23" s="168">
        <v>0</v>
      </c>
      <c r="O23" s="168">
        <f t="shared" si="4"/>
        <v>0</v>
      </c>
      <c r="P23" s="168">
        <v>0</v>
      </c>
      <c r="Q23" s="168">
        <f t="shared" si="5"/>
        <v>0</v>
      </c>
      <c r="R23" s="169"/>
      <c r="S23" s="168" t="s">
        <v>88</v>
      </c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 t="s">
        <v>89</v>
      </c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47">
        <v>17</v>
      </c>
      <c r="B24" s="158"/>
      <c r="C24" s="178" t="s">
        <v>108</v>
      </c>
      <c r="D24" s="185" t="s">
        <v>107</v>
      </c>
      <c r="E24" s="163">
        <v>1</v>
      </c>
      <c r="F24" s="168"/>
      <c r="G24" s="168">
        <f t="shared" si="0"/>
        <v>0</v>
      </c>
      <c r="H24" s="168">
        <v>775.48</v>
      </c>
      <c r="I24" s="168">
        <f t="shared" si="1"/>
        <v>775.48</v>
      </c>
      <c r="J24" s="168">
        <v>280.04000000000002</v>
      </c>
      <c r="K24" s="168">
        <f t="shared" si="2"/>
        <v>280.04000000000002</v>
      </c>
      <c r="L24" s="168">
        <v>21</v>
      </c>
      <c r="M24" s="168">
        <f t="shared" si="3"/>
        <v>0</v>
      </c>
      <c r="N24" s="168">
        <v>0</v>
      </c>
      <c r="O24" s="168">
        <f t="shared" si="4"/>
        <v>0</v>
      </c>
      <c r="P24" s="168">
        <v>0</v>
      </c>
      <c r="Q24" s="168">
        <f t="shared" si="5"/>
        <v>0</v>
      </c>
      <c r="R24" s="169"/>
      <c r="S24" s="168" t="s">
        <v>88</v>
      </c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 t="s">
        <v>89</v>
      </c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47">
        <v>18</v>
      </c>
      <c r="B25" s="158"/>
      <c r="C25" s="178" t="s">
        <v>109</v>
      </c>
      <c r="D25" s="185" t="s">
        <v>107</v>
      </c>
      <c r="E25" s="163">
        <v>100</v>
      </c>
      <c r="F25" s="168"/>
      <c r="G25" s="168">
        <v>0</v>
      </c>
      <c r="H25" s="168">
        <v>131.58000000000001</v>
      </c>
      <c r="I25" s="168">
        <f t="shared" si="1"/>
        <v>13158</v>
      </c>
      <c r="J25" s="168">
        <v>101.19</v>
      </c>
      <c r="K25" s="168">
        <f t="shared" si="2"/>
        <v>10119</v>
      </c>
      <c r="L25" s="168">
        <v>21</v>
      </c>
      <c r="M25" s="168">
        <f t="shared" si="3"/>
        <v>0</v>
      </c>
      <c r="N25" s="168">
        <v>0</v>
      </c>
      <c r="O25" s="168">
        <f t="shared" si="4"/>
        <v>0</v>
      </c>
      <c r="P25" s="168">
        <v>0</v>
      </c>
      <c r="Q25" s="168">
        <f t="shared" si="5"/>
        <v>0</v>
      </c>
      <c r="R25" s="169"/>
      <c r="S25" s="168" t="s">
        <v>88</v>
      </c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 t="s">
        <v>89</v>
      </c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">
      <c r="A26" s="147">
        <v>19</v>
      </c>
      <c r="B26" s="158"/>
      <c r="C26" s="178" t="s">
        <v>110</v>
      </c>
      <c r="D26" s="185" t="s">
        <v>87</v>
      </c>
      <c r="E26" s="163">
        <v>500</v>
      </c>
      <c r="F26" s="168"/>
      <c r="G26" s="168">
        <f t="shared" si="0"/>
        <v>0</v>
      </c>
      <c r="H26" s="168">
        <v>0</v>
      </c>
      <c r="I26" s="168">
        <f t="shared" si="1"/>
        <v>0</v>
      </c>
      <c r="J26" s="168">
        <v>12.73</v>
      </c>
      <c r="K26" s="168">
        <f t="shared" si="2"/>
        <v>6365</v>
      </c>
      <c r="L26" s="168">
        <v>21</v>
      </c>
      <c r="M26" s="168">
        <f t="shared" si="3"/>
        <v>0</v>
      </c>
      <c r="N26" s="168">
        <v>0</v>
      </c>
      <c r="O26" s="168">
        <f t="shared" si="4"/>
        <v>0</v>
      </c>
      <c r="P26" s="168">
        <v>0</v>
      </c>
      <c r="Q26" s="168">
        <f t="shared" si="5"/>
        <v>0</v>
      </c>
      <c r="R26" s="169"/>
      <c r="S26" s="168" t="s">
        <v>88</v>
      </c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 t="s">
        <v>89</v>
      </c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">
      <c r="A27" s="147">
        <v>20</v>
      </c>
      <c r="B27" s="158"/>
      <c r="C27" s="178" t="s">
        <v>111</v>
      </c>
      <c r="D27" s="185" t="s">
        <v>112</v>
      </c>
      <c r="E27" s="163">
        <v>500</v>
      </c>
      <c r="F27" s="168"/>
      <c r="G27" s="168">
        <f t="shared" si="0"/>
        <v>0</v>
      </c>
      <c r="H27" s="168">
        <v>9.69</v>
      </c>
      <c r="I27" s="168">
        <f t="shared" si="1"/>
        <v>4845</v>
      </c>
      <c r="J27" s="168">
        <v>0</v>
      </c>
      <c r="K27" s="168">
        <f t="shared" si="2"/>
        <v>0</v>
      </c>
      <c r="L27" s="168">
        <v>21</v>
      </c>
      <c r="M27" s="168">
        <f t="shared" si="3"/>
        <v>0</v>
      </c>
      <c r="N27" s="168">
        <v>0</v>
      </c>
      <c r="O27" s="168">
        <f t="shared" si="4"/>
        <v>0</v>
      </c>
      <c r="P27" s="168">
        <v>0</v>
      </c>
      <c r="Q27" s="168">
        <f t="shared" si="5"/>
        <v>0</v>
      </c>
      <c r="R27" s="169"/>
      <c r="S27" s="168" t="s">
        <v>88</v>
      </c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 t="s">
        <v>89</v>
      </c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47">
        <v>21</v>
      </c>
      <c r="B28" s="158"/>
      <c r="C28" s="178" t="s">
        <v>113</v>
      </c>
      <c r="D28" s="185" t="s">
        <v>87</v>
      </c>
      <c r="E28" s="163">
        <v>500</v>
      </c>
      <c r="F28" s="168"/>
      <c r="G28" s="168">
        <v>0</v>
      </c>
      <c r="H28" s="168">
        <v>0</v>
      </c>
      <c r="I28" s="168">
        <f t="shared" si="1"/>
        <v>0</v>
      </c>
      <c r="J28" s="168">
        <v>31.82</v>
      </c>
      <c r="K28" s="168">
        <f t="shared" si="2"/>
        <v>15910</v>
      </c>
      <c r="L28" s="168">
        <v>21</v>
      </c>
      <c r="M28" s="168">
        <f t="shared" si="3"/>
        <v>0</v>
      </c>
      <c r="N28" s="168">
        <v>0</v>
      </c>
      <c r="O28" s="168">
        <f t="shared" si="4"/>
        <v>0</v>
      </c>
      <c r="P28" s="168">
        <v>0</v>
      </c>
      <c r="Q28" s="168">
        <f t="shared" si="5"/>
        <v>0</v>
      </c>
      <c r="R28" s="169"/>
      <c r="S28" s="168" t="s">
        <v>88</v>
      </c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 t="s">
        <v>89</v>
      </c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">
      <c r="A29" s="147">
        <v>22</v>
      </c>
      <c r="B29" s="158"/>
      <c r="C29" s="178" t="s">
        <v>114</v>
      </c>
      <c r="D29" s="185" t="s">
        <v>107</v>
      </c>
      <c r="E29" s="163">
        <v>6</v>
      </c>
      <c r="F29" s="168"/>
      <c r="G29" s="168">
        <f t="shared" si="0"/>
        <v>0</v>
      </c>
      <c r="H29" s="168">
        <v>0</v>
      </c>
      <c r="I29" s="168">
        <f t="shared" si="1"/>
        <v>0</v>
      </c>
      <c r="J29" s="168">
        <v>636.44000000000005</v>
      </c>
      <c r="K29" s="168">
        <f t="shared" si="2"/>
        <v>3818.64</v>
      </c>
      <c r="L29" s="168">
        <v>21</v>
      </c>
      <c r="M29" s="168">
        <f t="shared" si="3"/>
        <v>0</v>
      </c>
      <c r="N29" s="168">
        <v>0</v>
      </c>
      <c r="O29" s="168">
        <f t="shared" si="4"/>
        <v>0</v>
      </c>
      <c r="P29" s="168">
        <v>0</v>
      </c>
      <c r="Q29" s="168">
        <f t="shared" si="5"/>
        <v>0</v>
      </c>
      <c r="R29" s="169"/>
      <c r="S29" s="168" t="s">
        <v>88</v>
      </c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 t="s">
        <v>89</v>
      </c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">
      <c r="A30" s="147">
        <v>23</v>
      </c>
      <c r="B30" s="158"/>
      <c r="C30" s="178" t="s">
        <v>115</v>
      </c>
      <c r="D30" s="185" t="s">
        <v>107</v>
      </c>
      <c r="E30" s="163">
        <v>3</v>
      </c>
      <c r="F30" s="168"/>
      <c r="G30" s="168">
        <f t="shared" si="0"/>
        <v>0</v>
      </c>
      <c r="H30" s="168">
        <v>0</v>
      </c>
      <c r="I30" s="168">
        <f t="shared" si="1"/>
        <v>0</v>
      </c>
      <c r="J30" s="168">
        <v>1909.33</v>
      </c>
      <c r="K30" s="168">
        <f t="shared" si="2"/>
        <v>5727.99</v>
      </c>
      <c r="L30" s="168">
        <v>21</v>
      </c>
      <c r="M30" s="168">
        <f t="shared" si="3"/>
        <v>0</v>
      </c>
      <c r="N30" s="168">
        <v>0</v>
      </c>
      <c r="O30" s="168">
        <f t="shared" si="4"/>
        <v>0</v>
      </c>
      <c r="P30" s="168">
        <v>0</v>
      </c>
      <c r="Q30" s="168">
        <f t="shared" si="5"/>
        <v>0</v>
      </c>
      <c r="R30" s="169"/>
      <c r="S30" s="168" t="s">
        <v>88</v>
      </c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 t="s">
        <v>89</v>
      </c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47">
        <v>24</v>
      </c>
      <c r="B31" s="158"/>
      <c r="C31" s="178" t="s">
        <v>116</v>
      </c>
      <c r="D31" s="185" t="s">
        <v>107</v>
      </c>
      <c r="E31" s="163">
        <v>9</v>
      </c>
      <c r="F31" s="168"/>
      <c r="G31" s="168">
        <f t="shared" si="0"/>
        <v>0</v>
      </c>
      <c r="H31" s="168">
        <v>0</v>
      </c>
      <c r="I31" s="168">
        <f t="shared" si="1"/>
        <v>0</v>
      </c>
      <c r="J31" s="168">
        <v>636.44000000000005</v>
      </c>
      <c r="K31" s="168">
        <f t="shared" si="2"/>
        <v>5727.96</v>
      </c>
      <c r="L31" s="168">
        <v>21</v>
      </c>
      <c r="M31" s="168">
        <f t="shared" si="3"/>
        <v>0</v>
      </c>
      <c r="N31" s="168">
        <v>0</v>
      </c>
      <c r="O31" s="168">
        <f t="shared" si="4"/>
        <v>0</v>
      </c>
      <c r="P31" s="168">
        <v>0</v>
      </c>
      <c r="Q31" s="168">
        <f t="shared" si="5"/>
        <v>0</v>
      </c>
      <c r="R31" s="169"/>
      <c r="S31" s="168" t="s">
        <v>88</v>
      </c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 t="s">
        <v>89</v>
      </c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">
      <c r="A32" s="147">
        <v>25</v>
      </c>
      <c r="B32" s="158"/>
      <c r="C32" s="178" t="s">
        <v>117</v>
      </c>
      <c r="D32" s="185" t="s">
        <v>107</v>
      </c>
      <c r="E32" s="163">
        <v>3</v>
      </c>
      <c r="F32" s="168"/>
      <c r="G32" s="168">
        <f t="shared" si="0"/>
        <v>0</v>
      </c>
      <c r="H32" s="168">
        <v>0</v>
      </c>
      <c r="I32" s="168">
        <f t="shared" si="1"/>
        <v>0</v>
      </c>
      <c r="J32" s="168">
        <v>2631.69</v>
      </c>
      <c r="K32" s="168">
        <f t="shared" si="2"/>
        <v>7895.07</v>
      </c>
      <c r="L32" s="168">
        <v>21</v>
      </c>
      <c r="M32" s="168">
        <f t="shared" si="3"/>
        <v>0</v>
      </c>
      <c r="N32" s="168">
        <v>0</v>
      </c>
      <c r="O32" s="168">
        <f t="shared" si="4"/>
        <v>0</v>
      </c>
      <c r="P32" s="168">
        <v>0</v>
      </c>
      <c r="Q32" s="168">
        <f t="shared" si="5"/>
        <v>0</v>
      </c>
      <c r="R32" s="169"/>
      <c r="S32" s="168" t="s">
        <v>88</v>
      </c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 t="s">
        <v>89</v>
      </c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x14ac:dyDescent="0.2">
      <c r="A33" s="154" t="s">
        <v>84</v>
      </c>
      <c r="B33" s="159" t="s">
        <v>57</v>
      </c>
      <c r="C33" s="179" t="s">
        <v>58</v>
      </c>
      <c r="D33" s="160"/>
      <c r="E33" s="164"/>
      <c r="F33" s="170"/>
      <c r="G33" s="170">
        <f>SUM(G34:G38)</f>
        <v>0</v>
      </c>
      <c r="H33" s="170"/>
      <c r="I33" s="170">
        <f>SUM(I34:I38)</f>
        <v>125348.61</v>
      </c>
      <c r="J33" s="170"/>
      <c r="K33" s="170">
        <f>SUM(K34:K38)</f>
        <v>8401.02</v>
      </c>
      <c r="L33" s="170"/>
      <c r="M33" s="170">
        <f>SUM(M34:M38)</f>
        <v>0</v>
      </c>
      <c r="N33" s="170"/>
      <c r="O33" s="170">
        <f>SUM(O34:O38)</f>
        <v>0</v>
      </c>
      <c r="P33" s="170"/>
      <c r="Q33" s="170">
        <f>SUM(Q34:Q38)</f>
        <v>0</v>
      </c>
      <c r="R33" s="171"/>
      <c r="S33" s="170"/>
      <c r="AE33" t="s">
        <v>85</v>
      </c>
    </row>
    <row r="34" spans="1:60" outlineLevel="1" x14ac:dyDescent="0.2">
      <c r="A34" s="147">
        <v>26</v>
      </c>
      <c r="B34" s="158"/>
      <c r="C34" s="178" t="s">
        <v>118</v>
      </c>
      <c r="D34" s="185" t="s">
        <v>107</v>
      </c>
      <c r="E34" s="163">
        <v>1</v>
      </c>
      <c r="F34" s="168"/>
      <c r="G34" s="168">
        <f>ROUND(E34*F34,2)</f>
        <v>0</v>
      </c>
      <c r="H34" s="168">
        <v>20003.330000000002</v>
      </c>
      <c r="I34" s="168">
        <f>ROUND(E34*H34,2)</f>
        <v>20003.330000000002</v>
      </c>
      <c r="J34" s="168">
        <v>2163.9</v>
      </c>
      <c r="K34" s="168">
        <f>ROUND(E34*J34,2)</f>
        <v>2163.9</v>
      </c>
      <c r="L34" s="168">
        <v>21</v>
      </c>
      <c r="M34" s="168">
        <f>G34*(1+L34/100)</f>
        <v>0</v>
      </c>
      <c r="N34" s="168">
        <v>0</v>
      </c>
      <c r="O34" s="168">
        <f>ROUND(E34*N34,2)</f>
        <v>0</v>
      </c>
      <c r="P34" s="168">
        <v>0</v>
      </c>
      <c r="Q34" s="168">
        <f>ROUND(E34*P34,2)</f>
        <v>0</v>
      </c>
      <c r="R34" s="169" t="s">
        <v>119</v>
      </c>
      <c r="S34" s="168" t="s">
        <v>88</v>
      </c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 t="s">
        <v>89</v>
      </c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">
      <c r="A35" s="147"/>
      <c r="B35" s="158"/>
      <c r="C35" s="227" t="s">
        <v>120</v>
      </c>
      <c r="D35" s="228"/>
      <c r="E35" s="229"/>
      <c r="F35" s="230"/>
      <c r="G35" s="231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9"/>
      <c r="S35" s="168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 t="s">
        <v>121</v>
      </c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55" t="str">
        <f>C35</f>
        <v>obsahuje 2x 3/4 kulový kohout, 1x 1" kulový kohout</v>
      </c>
      <c r="BB35" s="146"/>
      <c r="BC35" s="146"/>
      <c r="BD35" s="146"/>
      <c r="BE35" s="146"/>
      <c r="BF35" s="146"/>
      <c r="BG35" s="146"/>
      <c r="BH35" s="146"/>
    </row>
    <row r="36" spans="1:60" outlineLevel="1" x14ac:dyDescent="0.2">
      <c r="A36" s="147">
        <v>27</v>
      </c>
      <c r="B36" s="158"/>
      <c r="C36" s="178" t="s">
        <v>122</v>
      </c>
      <c r="D36" s="185" t="s">
        <v>107</v>
      </c>
      <c r="E36" s="163">
        <v>2</v>
      </c>
      <c r="F36" s="168"/>
      <c r="G36" s="168">
        <f>ROUND(E36*F36,2)</f>
        <v>0</v>
      </c>
      <c r="H36" s="168">
        <v>33352.25</v>
      </c>
      <c r="I36" s="168">
        <f>ROUND(E36*H36,2)</f>
        <v>66704.5</v>
      </c>
      <c r="J36" s="168">
        <v>2482.12</v>
      </c>
      <c r="K36" s="168">
        <f>ROUND(E36*J36,2)</f>
        <v>4964.24</v>
      </c>
      <c r="L36" s="168">
        <v>21</v>
      </c>
      <c r="M36" s="168">
        <f>G36*(1+L36/100)</f>
        <v>0</v>
      </c>
      <c r="N36" s="168">
        <v>0</v>
      </c>
      <c r="O36" s="168">
        <f>ROUND(E36*N36,2)</f>
        <v>0</v>
      </c>
      <c r="P36" s="168">
        <v>0</v>
      </c>
      <c r="Q36" s="168">
        <f>ROUND(E36*P36,2)</f>
        <v>0</v>
      </c>
      <c r="R36" s="169" t="s">
        <v>119</v>
      </c>
      <c r="S36" s="168" t="s">
        <v>88</v>
      </c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 t="s">
        <v>89</v>
      </c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">
      <c r="A37" s="147"/>
      <c r="B37" s="158"/>
      <c r="C37" s="227" t="s">
        <v>123</v>
      </c>
      <c r="D37" s="228"/>
      <c r="E37" s="229"/>
      <c r="F37" s="230"/>
      <c r="G37" s="231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9"/>
      <c r="S37" s="168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 t="s">
        <v>121</v>
      </c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55" t="str">
        <f>C37</f>
        <v>obsahuje 3x kulový kohout, 3x záložní vstup, 3x manometr, 3x snímač tlaku - montáž pod omítku</v>
      </c>
      <c r="BB37" s="146"/>
      <c r="BC37" s="146"/>
      <c r="BD37" s="146"/>
      <c r="BE37" s="146"/>
      <c r="BF37" s="146"/>
      <c r="BG37" s="146"/>
      <c r="BH37" s="146"/>
    </row>
    <row r="38" spans="1:60" outlineLevel="1" x14ac:dyDescent="0.2">
      <c r="A38" s="147">
        <v>28</v>
      </c>
      <c r="B38" s="158"/>
      <c r="C38" s="178" t="s">
        <v>124</v>
      </c>
      <c r="D38" s="185" t="s">
        <v>107</v>
      </c>
      <c r="E38" s="163">
        <v>2</v>
      </c>
      <c r="F38" s="168"/>
      <c r="G38" s="168">
        <f>ROUND(E38*F38,2)</f>
        <v>0</v>
      </c>
      <c r="H38" s="168">
        <v>19320.39</v>
      </c>
      <c r="I38" s="168">
        <f>ROUND(E38*H38,2)</f>
        <v>38640.78</v>
      </c>
      <c r="J38" s="168">
        <v>636.44000000000005</v>
      </c>
      <c r="K38" s="168">
        <f>ROUND(E38*J38,2)</f>
        <v>1272.8800000000001</v>
      </c>
      <c r="L38" s="168">
        <v>21</v>
      </c>
      <c r="M38" s="168">
        <f>G38*(1+L38/100)</f>
        <v>0</v>
      </c>
      <c r="N38" s="168">
        <v>0</v>
      </c>
      <c r="O38" s="168">
        <f>ROUND(E38*N38,2)</f>
        <v>0</v>
      </c>
      <c r="P38" s="168">
        <v>0</v>
      </c>
      <c r="Q38" s="168">
        <f>ROUND(E38*P38,2)</f>
        <v>0</v>
      </c>
      <c r="R38" s="169" t="s">
        <v>125</v>
      </c>
      <c r="S38" s="168" t="s">
        <v>88</v>
      </c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 t="s">
        <v>89</v>
      </c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x14ac:dyDescent="0.2">
      <c r="A39" s="154" t="s">
        <v>84</v>
      </c>
      <c r="B39" s="159" t="s">
        <v>59</v>
      </c>
      <c r="C39" s="179" t="s">
        <v>60</v>
      </c>
      <c r="D39" s="160"/>
      <c r="E39" s="164"/>
      <c r="F39" s="170"/>
      <c r="G39" s="170">
        <f>SUM(G40:G41)</f>
        <v>0</v>
      </c>
      <c r="H39" s="170"/>
      <c r="I39" s="170">
        <f>SUM(I40:I41)</f>
        <v>10964.7</v>
      </c>
      <c r="J39" s="170"/>
      <c r="K39" s="170">
        <f>SUM(K40:K41)</f>
        <v>1336.56</v>
      </c>
      <c r="L39" s="170"/>
      <c r="M39" s="170">
        <f>SUM(M40:M41)</f>
        <v>0</v>
      </c>
      <c r="N39" s="170"/>
      <c r="O39" s="170">
        <f>SUM(O40:O41)</f>
        <v>0</v>
      </c>
      <c r="P39" s="170"/>
      <c r="Q39" s="170">
        <f>SUM(Q40:Q41)</f>
        <v>0</v>
      </c>
      <c r="R39" s="171"/>
      <c r="S39" s="170"/>
      <c r="AE39" t="s">
        <v>85</v>
      </c>
    </row>
    <row r="40" spans="1:60" ht="22.5" outlineLevel="1" x14ac:dyDescent="0.2">
      <c r="A40" s="147">
        <v>29</v>
      </c>
      <c r="B40" s="158"/>
      <c r="C40" s="178" t="s">
        <v>148</v>
      </c>
      <c r="D40" s="185" t="s">
        <v>107</v>
      </c>
      <c r="E40" s="163">
        <v>6</v>
      </c>
      <c r="F40" s="168"/>
      <c r="G40" s="168">
        <f>ROUND(E40*F40,2)</f>
        <v>0</v>
      </c>
      <c r="H40" s="168">
        <v>1827.45</v>
      </c>
      <c r="I40" s="168">
        <f>ROUND(E40*H40,2)</f>
        <v>10964.7</v>
      </c>
      <c r="J40" s="168">
        <v>222.76</v>
      </c>
      <c r="K40" s="168">
        <f>ROUND(E40*J40,2)</f>
        <v>1336.56</v>
      </c>
      <c r="L40" s="168">
        <v>21</v>
      </c>
      <c r="M40" s="168">
        <f>G40*(1+L40/100)</f>
        <v>0</v>
      </c>
      <c r="N40" s="168">
        <v>0</v>
      </c>
      <c r="O40" s="168">
        <f>ROUND(E40*N40,2)</f>
        <v>0</v>
      </c>
      <c r="P40" s="168">
        <v>0</v>
      </c>
      <c r="Q40" s="168">
        <f>ROUND(E40*P40,2)</f>
        <v>0</v>
      </c>
      <c r="R40" s="169"/>
      <c r="S40" s="168" t="s">
        <v>88</v>
      </c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 t="s">
        <v>89</v>
      </c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">
      <c r="A41" s="147"/>
      <c r="B41" s="158"/>
      <c r="C41" s="227" t="s">
        <v>126</v>
      </c>
      <c r="D41" s="228"/>
      <c r="E41" s="229"/>
      <c r="F41" s="230"/>
      <c r="G41" s="231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9"/>
      <c r="S41" s="168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 t="s">
        <v>121</v>
      </c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55" t="str">
        <f>C41</f>
        <v>ZOB/116</v>
      </c>
      <c r="BB41" s="146"/>
      <c r="BC41" s="146"/>
      <c r="BD41" s="146"/>
      <c r="BE41" s="146"/>
      <c r="BF41" s="146"/>
      <c r="BG41" s="146"/>
      <c r="BH41" s="146"/>
    </row>
    <row r="42" spans="1:60" x14ac:dyDescent="0.2">
      <c r="A42" s="154" t="s">
        <v>84</v>
      </c>
      <c r="B42" s="159" t="s">
        <v>55</v>
      </c>
      <c r="C42" s="179" t="s">
        <v>56</v>
      </c>
      <c r="D42" s="160"/>
      <c r="E42" s="164"/>
      <c r="F42" s="170"/>
      <c r="G42" s="170">
        <f>SUM(G43:G55)</f>
        <v>0</v>
      </c>
      <c r="H42" s="170"/>
      <c r="I42" s="170">
        <f>SUM(I43:I55)</f>
        <v>909278.74999999988</v>
      </c>
      <c r="J42" s="170"/>
      <c r="K42" s="170">
        <f>SUM(K43:K55)</f>
        <v>51476.99</v>
      </c>
      <c r="L42" s="170"/>
      <c r="M42" s="170">
        <f>SUM(M43:M55)</f>
        <v>0</v>
      </c>
      <c r="N42" s="170"/>
      <c r="O42" s="170">
        <f>SUM(O43:O55)</f>
        <v>0</v>
      </c>
      <c r="P42" s="170"/>
      <c r="Q42" s="170">
        <f>SUM(Q43:Q55)</f>
        <v>0</v>
      </c>
      <c r="R42" s="171"/>
      <c r="S42" s="170"/>
      <c r="AE42" t="s">
        <v>85</v>
      </c>
    </row>
    <row r="43" spans="1:60" outlineLevel="1" x14ac:dyDescent="0.2">
      <c r="A43" s="147">
        <v>30</v>
      </c>
      <c r="B43" s="158"/>
      <c r="C43" s="178" t="s">
        <v>127</v>
      </c>
      <c r="D43" s="185" t="s">
        <v>95</v>
      </c>
      <c r="E43" s="163">
        <v>2</v>
      </c>
      <c r="F43" s="168"/>
      <c r="G43" s="168">
        <f>ROUND(E43*F43,2)</f>
        <v>0</v>
      </c>
      <c r="H43" s="168">
        <v>269822.15999999997</v>
      </c>
      <c r="I43" s="168">
        <f>ROUND(E43*H43,2)</f>
        <v>539644.31999999995</v>
      </c>
      <c r="J43" s="168">
        <v>10871.84</v>
      </c>
      <c r="K43" s="168">
        <f>ROUND(E43*J43,2)</f>
        <v>21743.68</v>
      </c>
      <c r="L43" s="168">
        <v>21</v>
      </c>
      <c r="M43" s="168">
        <f>G43*(1+L43/100)</f>
        <v>0</v>
      </c>
      <c r="N43" s="168">
        <v>0</v>
      </c>
      <c r="O43" s="168">
        <f>ROUND(E43*N43,2)</f>
        <v>0</v>
      </c>
      <c r="P43" s="168">
        <v>0</v>
      </c>
      <c r="Q43" s="168">
        <f>ROUND(E43*P43,2)</f>
        <v>0</v>
      </c>
      <c r="R43" s="169"/>
      <c r="S43" s="168" t="s">
        <v>88</v>
      </c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6"/>
      <c r="AE43" s="146" t="s">
        <v>89</v>
      </c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">
      <c r="A44" s="147"/>
      <c r="B44" s="158"/>
      <c r="C44" s="227" t="s">
        <v>128</v>
      </c>
      <c r="D44" s="228"/>
      <c r="E44" s="229"/>
      <c r="F44" s="230"/>
      <c r="G44" s="231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9"/>
      <c r="S44" s="168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 t="s">
        <v>121</v>
      </c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55" t="str">
        <f>C44</f>
        <v>Zdrojový most pro dvě lůžka - délka 3500 mm, nosnost 500 kg</v>
      </c>
      <c r="BB44" s="146"/>
      <c r="BC44" s="146"/>
      <c r="BD44" s="146"/>
      <c r="BE44" s="146"/>
      <c r="BF44" s="146"/>
      <c r="BG44" s="146"/>
      <c r="BH44" s="146"/>
    </row>
    <row r="45" spans="1:60" ht="33.75" outlineLevel="1" x14ac:dyDescent="0.2">
      <c r="A45" s="147"/>
      <c r="B45" s="158"/>
      <c r="C45" s="227" t="s">
        <v>146</v>
      </c>
      <c r="D45" s="228"/>
      <c r="E45" s="229"/>
      <c r="F45" s="230"/>
      <c r="G45" s="231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9"/>
      <c r="S45" s="168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 t="s">
        <v>121</v>
      </c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55" t="str">
        <f>C45</f>
        <v>Výbava celkem na lůžko: 4x el.zásuvka VDO-ZIS, 6x el.zásuvka DO-ZIS, 3x 2PA, 2x2RJ 45, příprava pro sestra pacient ( zvonek ), nepřímé osvětlení, 2x kyslík, 2x stl.vzduch 0,4 MPa, 2x vakuum, otočný a posuvný zdrojový sloup, mezilůžková zástěna</v>
      </c>
      <c r="BB45" s="146"/>
      <c r="BC45" s="146"/>
      <c r="BD45" s="146"/>
      <c r="BE45" s="146"/>
      <c r="BF45" s="146"/>
      <c r="BG45" s="146"/>
      <c r="BH45" s="146"/>
    </row>
    <row r="46" spans="1:60" outlineLevel="1" x14ac:dyDescent="0.2">
      <c r="A46" s="147"/>
      <c r="B46" s="158"/>
      <c r="C46" s="180" t="s">
        <v>129</v>
      </c>
      <c r="D46" s="161"/>
      <c r="E46" s="165"/>
      <c r="F46" s="172"/>
      <c r="G46" s="172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9"/>
      <c r="S46" s="168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 t="s">
        <v>121</v>
      </c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">
      <c r="A47" s="147"/>
      <c r="B47" s="158"/>
      <c r="C47" s="227" t="s">
        <v>144</v>
      </c>
      <c r="D47" s="228"/>
      <c r="E47" s="229"/>
      <c r="F47" s="230"/>
      <c r="G47" s="231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9"/>
      <c r="S47" s="168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 t="s">
        <v>121</v>
      </c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55" t="str">
        <f>C47</f>
        <v>Příslušenství na lůžko: zdrojový sloup - délka 1000 mm, nosnost 120 kg</v>
      </c>
      <c r="BB47" s="146"/>
      <c r="BC47" s="146"/>
      <c r="BD47" s="146"/>
      <c r="BE47" s="146"/>
      <c r="BF47" s="146"/>
      <c r="BG47" s="146"/>
      <c r="BH47" s="146"/>
    </row>
    <row r="48" spans="1:60" ht="33.75" outlineLevel="1" x14ac:dyDescent="0.2">
      <c r="A48" s="147"/>
      <c r="B48" s="158"/>
      <c r="C48" s="227" t="s">
        <v>147</v>
      </c>
      <c r="D48" s="228"/>
      <c r="E48" s="229"/>
      <c r="F48" s="230"/>
      <c r="G48" s="231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9"/>
      <c r="S48" s="168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 t="s">
        <v>121</v>
      </c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55" t="str">
        <f>C48</f>
        <v>Výbava otočného a posuvného zdrojového sloupu: 2x kyslík, 2x stl.vzduch 0,4 MPa, 2x vakuum, 2x zás. VDO-ZIS, 3x zás. DO-ZIS, 2x police 630x340 mm s medilištou na obou bocích police, otočné rameno 200+300 mm, tyč pr. 25 mm, délka 1000 mm, nosič infuzí, ( nosnost ramene 20 kg )</v>
      </c>
      <c r="BB48" s="146"/>
      <c r="BC48" s="146"/>
      <c r="BD48" s="146"/>
      <c r="BE48" s="146"/>
      <c r="BF48" s="146"/>
      <c r="BG48" s="146"/>
      <c r="BH48" s="146"/>
    </row>
    <row r="49" spans="1:60" outlineLevel="1" x14ac:dyDescent="0.2">
      <c r="A49" s="147">
        <v>31</v>
      </c>
      <c r="B49" s="158"/>
      <c r="C49" s="178" t="s">
        <v>130</v>
      </c>
      <c r="D49" s="185" t="s">
        <v>95</v>
      </c>
      <c r="E49" s="163">
        <v>3</v>
      </c>
      <c r="F49" s="168"/>
      <c r="G49" s="168">
        <f>ROUND(E49*F49,2)</f>
        <v>0</v>
      </c>
      <c r="H49" s="168">
        <v>45993.11</v>
      </c>
      <c r="I49" s="168">
        <f>ROUND(E49*H49,2)</f>
        <v>137979.32999999999</v>
      </c>
      <c r="J49" s="168">
        <v>3689.89</v>
      </c>
      <c r="K49" s="168">
        <f>ROUND(E49*J49,2)</f>
        <v>11069.67</v>
      </c>
      <c r="L49" s="168">
        <v>21</v>
      </c>
      <c r="M49" s="168">
        <f>G49*(1+L49/100)</f>
        <v>0</v>
      </c>
      <c r="N49" s="168">
        <v>0</v>
      </c>
      <c r="O49" s="168">
        <f>ROUND(E49*N49,2)</f>
        <v>0</v>
      </c>
      <c r="P49" s="168">
        <v>0</v>
      </c>
      <c r="Q49" s="168">
        <f>ROUND(E49*P49,2)</f>
        <v>0</v>
      </c>
      <c r="R49" s="169"/>
      <c r="S49" s="168" t="s">
        <v>88</v>
      </c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 t="s">
        <v>89</v>
      </c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ht="22.5" outlineLevel="1" x14ac:dyDescent="0.2">
      <c r="A50" s="147"/>
      <c r="B50" s="158"/>
      <c r="C50" s="227" t="s">
        <v>131</v>
      </c>
      <c r="D50" s="228"/>
      <c r="E50" s="229"/>
      <c r="F50" s="230"/>
      <c r="G50" s="231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9"/>
      <c r="S50" s="168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 t="s">
        <v>121</v>
      </c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55" t="str">
        <f>C50</f>
        <v>Výbava na lůžko: 4x el.zásuvka DO, 1x 2PA, 1x 2RJ45, 1x kyslík, 1x stl.vzduch 0,4 MPa, 2x vakuum, 2x medilišta na boku zdrojové hlavy, 1x nosič infuzí</v>
      </c>
      <c r="BB50" s="146"/>
      <c r="BC50" s="146"/>
      <c r="BD50" s="146"/>
      <c r="BE50" s="146"/>
      <c r="BF50" s="146"/>
      <c r="BG50" s="146"/>
      <c r="BH50" s="146"/>
    </row>
    <row r="51" spans="1:60" outlineLevel="1" x14ac:dyDescent="0.2">
      <c r="A51" s="147">
        <v>32</v>
      </c>
      <c r="B51" s="158"/>
      <c r="C51" s="178" t="s">
        <v>132</v>
      </c>
      <c r="D51" s="185" t="s">
        <v>95</v>
      </c>
      <c r="E51" s="163">
        <v>4</v>
      </c>
      <c r="F51" s="168"/>
      <c r="G51" s="168">
        <f>ROUND(E51*F51,2)</f>
        <v>0</v>
      </c>
      <c r="H51" s="168">
        <v>44116.28</v>
      </c>
      <c r="I51" s="168">
        <f>ROUND(E51*H51,2)</f>
        <v>176465.12</v>
      </c>
      <c r="J51" s="168">
        <v>3684.72</v>
      </c>
      <c r="K51" s="168">
        <f>ROUND(E51*J51,2)</f>
        <v>14738.88</v>
      </c>
      <c r="L51" s="168">
        <v>21</v>
      </c>
      <c r="M51" s="168">
        <f>G51*(1+L51/100)</f>
        <v>0</v>
      </c>
      <c r="N51" s="168">
        <v>0</v>
      </c>
      <c r="O51" s="168">
        <f>ROUND(E51*N51,2)</f>
        <v>0</v>
      </c>
      <c r="P51" s="168">
        <v>0</v>
      </c>
      <c r="Q51" s="168">
        <f>ROUND(E51*P51,2)</f>
        <v>0</v>
      </c>
      <c r="R51" s="169"/>
      <c r="S51" s="168" t="s">
        <v>88</v>
      </c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 t="s">
        <v>89</v>
      </c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ht="22.5" outlineLevel="1" x14ac:dyDescent="0.2">
      <c r="A52" s="147"/>
      <c r="B52" s="158"/>
      <c r="C52" s="227" t="s">
        <v>133</v>
      </c>
      <c r="D52" s="228"/>
      <c r="E52" s="229"/>
      <c r="F52" s="230"/>
      <c r="G52" s="231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9"/>
      <c r="S52" s="168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 t="s">
        <v>121</v>
      </c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55" t="str">
        <f>C52</f>
        <v>Výbava na lůžko: 4x el.zásuvka DO, 1x 2PA, 1x 2RJ45, 1x kyslík, 1x stl.vzduch 0,4 MPa, 1x vakuum, 2x medilišta na boku zdrojové hlavy, 1x nosič infuzí</v>
      </c>
      <c r="BB52" s="146"/>
      <c r="BC52" s="146"/>
      <c r="BD52" s="146"/>
      <c r="BE52" s="146"/>
      <c r="BF52" s="146"/>
      <c r="BG52" s="146"/>
      <c r="BH52" s="146"/>
    </row>
    <row r="53" spans="1:60" outlineLevel="1" x14ac:dyDescent="0.2">
      <c r="A53" s="147">
        <v>33</v>
      </c>
      <c r="B53" s="158"/>
      <c r="C53" s="178" t="s">
        <v>134</v>
      </c>
      <c r="D53" s="185" t="s">
        <v>95</v>
      </c>
      <c r="E53" s="163">
        <v>1</v>
      </c>
      <c r="F53" s="168"/>
      <c r="G53" s="168">
        <f>ROUND(E53*F53,2)</f>
        <v>0</v>
      </c>
      <c r="H53" s="168">
        <v>53969.63</v>
      </c>
      <c r="I53" s="168">
        <f>ROUND(E53*H53,2)</f>
        <v>53969.63</v>
      </c>
      <c r="J53" s="168">
        <v>3708.37</v>
      </c>
      <c r="K53" s="168">
        <f>ROUND(E53*J53,2)</f>
        <v>3708.37</v>
      </c>
      <c r="L53" s="168">
        <v>21</v>
      </c>
      <c r="M53" s="168">
        <f>G53*(1+L53/100)</f>
        <v>0</v>
      </c>
      <c r="N53" s="168">
        <v>0</v>
      </c>
      <c r="O53" s="168">
        <f>ROUND(E53*N53,2)</f>
        <v>0</v>
      </c>
      <c r="P53" s="168">
        <v>0</v>
      </c>
      <c r="Q53" s="168">
        <f>ROUND(E53*P53,2)</f>
        <v>0</v>
      </c>
      <c r="R53" s="169"/>
      <c r="S53" s="168" t="s">
        <v>88</v>
      </c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 t="s">
        <v>89</v>
      </c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ht="22.5" outlineLevel="1" x14ac:dyDescent="0.2">
      <c r="A54" s="147"/>
      <c r="B54" s="158"/>
      <c r="C54" s="227" t="s">
        <v>135</v>
      </c>
      <c r="D54" s="228"/>
      <c r="E54" s="229"/>
      <c r="F54" s="230"/>
      <c r="G54" s="231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9"/>
      <c r="S54" s="168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6"/>
      <c r="AE54" s="146" t="s">
        <v>121</v>
      </c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55" t="str">
        <f>C54</f>
        <v>Výbava na lůžko: 6x el.zásuvka DO-ZIS, 2x 2PA, 2x 2RJ45, 2x kyslík, 2x stl.vzduch 0,4 MPa, 2x vakuum, 2x medilišta na boku zdrojové hlavy, 1x nosič infuzí</v>
      </c>
      <c r="BB54" s="146"/>
      <c r="BC54" s="146"/>
      <c r="BD54" s="146"/>
      <c r="BE54" s="146"/>
      <c r="BF54" s="146"/>
      <c r="BG54" s="146"/>
      <c r="BH54" s="146"/>
    </row>
    <row r="55" spans="1:60" outlineLevel="1" x14ac:dyDescent="0.2">
      <c r="A55" s="147">
        <v>34</v>
      </c>
      <c r="B55" s="158"/>
      <c r="C55" s="178" t="s">
        <v>136</v>
      </c>
      <c r="D55" s="185" t="s">
        <v>107</v>
      </c>
      <c r="E55" s="163">
        <v>1</v>
      </c>
      <c r="F55" s="168"/>
      <c r="G55" s="168">
        <f>ROUND(E55*F55,2)</f>
        <v>0</v>
      </c>
      <c r="H55" s="168">
        <v>1220.3499999999999</v>
      </c>
      <c r="I55" s="168">
        <f>ROUND(E55*H55,2)</f>
        <v>1220.3499999999999</v>
      </c>
      <c r="J55" s="168">
        <v>216.39</v>
      </c>
      <c r="K55" s="168">
        <f>ROUND(E55*J55,2)</f>
        <v>216.39</v>
      </c>
      <c r="L55" s="168">
        <v>21</v>
      </c>
      <c r="M55" s="168">
        <f>G55*(1+L55/100)</f>
        <v>0</v>
      </c>
      <c r="N55" s="168">
        <v>0</v>
      </c>
      <c r="O55" s="168">
        <f>ROUND(E55*N55,2)</f>
        <v>0</v>
      </c>
      <c r="P55" s="168">
        <v>0</v>
      </c>
      <c r="Q55" s="168">
        <f>ROUND(E55*P55,2)</f>
        <v>0</v>
      </c>
      <c r="R55" s="169" t="s">
        <v>119</v>
      </c>
      <c r="S55" s="168" t="s">
        <v>88</v>
      </c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 t="s">
        <v>89</v>
      </c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x14ac:dyDescent="0.2">
      <c r="A56" s="154" t="s">
        <v>84</v>
      </c>
      <c r="B56" s="159" t="s">
        <v>51</v>
      </c>
      <c r="C56" s="179" t="s">
        <v>52</v>
      </c>
      <c r="D56" s="160"/>
      <c r="E56" s="164"/>
      <c r="F56" s="170"/>
      <c r="G56" s="170">
        <f>SUM(G57:G63)</f>
        <v>0</v>
      </c>
      <c r="H56" s="170"/>
      <c r="I56" s="170">
        <f>SUM(I57:I63)</f>
        <v>0</v>
      </c>
      <c r="J56" s="170"/>
      <c r="K56" s="170">
        <f>SUM(K57:K63)</f>
        <v>88785.61</v>
      </c>
      <c r="L56" s="170"/>
      <c r="M56" s="170">
        <f>SUM(M57:M63)</f>
        <v>0</v>
      </c>
      <c r="N56" s="170"/>
      <c r="O56" s="170">
        <f>SUM(O57:O63)</f>
        <v>0</v>
      </c>
      <c r="P56" s="170"/>
      <c r="Q56" s="170">
        <f>SUM(Q57:Q63)</f>
        <v>0</v>
      </c>
      <c r="R56" s="171"/>
      <c r="S56" s="170"/>
      <c r="AE56" t="s">
        <v>85</v>
      </c>
    </row>
    <row r="57" spans="1:60" outlineLevel="1" x14ac:dyDescent="0.2">
      <c r="A57" s="147">
        <v>35</v>
      </c>
      <c r="B57" s="158"/>
      <c r="C57" s="178" t="s">
        <v>137</v>
      </c>
      <c r="D57" s="185" t="s">
        <v>107</v>
      </c>
      <c r="E57" s="163">
        <v>1</v>
      </c>
      <c r="F57" s="168"/>
      <c r="G57" s="168">
        <f t="shared" ref="G57:G63" si="6">ROUND(E57*F57,2)</f>
        <v>0</v>
      </c>
      <c r="H57" s="168">
        <v>0</v>
      </c>
      <c r="I57" s="168">
        <f t="shared" ref="I57:I63" si="7">ROUND(E57*H57,2)</f>
        <v>0</v>
      </c>
      <c r="J57" s="168">
        <v>5155.18</v>
      </c>
      <c r="K57" s="168">
        <f t="shared" ref="K57:K63" si="8">ROUND(E57*J57,2)</f>
        <v>5155.18</v>
      </c>
      <c r="L57" s="168">
        <v>21</v>
      </c>
      <c r="M57" s="168">
        <f t="shared" ref="M57:M63" si="9">G57*(1+L57/100)</f>
        <v>0</v>
      </c>
      <c r="N57" s="168">
        <v>0</v>
      </c>
      <c r="O57" s="168">
        <f t="shared" ref="O57:O63" si="10">ROUND(E57*N57,2)</f>
        <v>0</v>
      </c>
      <c r="P57" s="168">
        <v>0</v>
      </c>
      <c r="Q57" s="168">
        <f t="shared" ref="Q57:Q63" si="11">ROUND(E57*P57,2)</f>
        <v>0</v>
      </c>
      <c r="R57" s="169"/>
      <c r="S57" s="168" t="s">
        <v>88</v>
      </c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 t="s">
        <v>89</v>
      </c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">
      <c r="A58" s="147">
        <v>36</v>
      </c>
      <c r="B58" s="158"/>
      <c r="C58" s="178" t="s">
        <v>138</v>
      </c>
      <c r="D58" s="185" t="s">
        <v>107</v>
      </c>
      <c r="E58" s="163">
        <v>1</v>
      </c>
      <c r="F58" s="168"/>
      <c r="G58" s="168">
        <f t="shared" si="6"/>
        <v>0</v>
      </c>
      <c r="H58" s="168">
        <v>0</v>
      </c>
      <c r="I58" s="168">
        <f t="shared" si="7"/>
        <v>0</v>
      </c>
      <c r="J58" s="168">
        <v>4295.9799999999996</v>
      </c>
      <c r="K58" s="168">
        <f t="shared" si="8"/>
        <v>4295.9799999999996</v>
      </c>
      <c r="L58" s="168">
        <v>21</v>
      </c>
      <c r="M58" s="168">
        <f t="shared" si="9"/>
        <v>0</v>
      </c>
      <c r="N58" s="168">
        <v>0</v>
      </c>
      <c r="O58" s="168">
        <f t="shared" si="10"/>
        <v>0</v>
      </c>
      <c r="P58" s="168">
        <v>0</v>
      </c>
      <c r="Q58" s="168">
        <f t="shared" si="11"/>
        <v>0</v>
      </c>
      <c r="R58" s="169"/>
      <c r="S58" s="168" t="s">
        <v>88</v>
      </c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 t="s">
        <v>89</v>
      </c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">
      <c r="A59" s="147">
        <v>37</v>
      </c>
      <c r="B59" s="158"/>
      <c r="C59" s="178" t="s">
        <v>139</v>
      </c>
      <c r="D59" s="185" t="s">
        <v>107</v>
      </c>
      <c r="E59" s="163">
        <v>1</v>
      </c>
      <c r="F59" s="168"/>
      <c r="G59" s="168">
        <f t="shared" si="6"/>
        <v>0</v>
      </c>
      <c r="H59" s="168">
        <v>0</v>
      </c>
      <c r="I59" s="168">
        <f t="shared" si="7"/>
        <v>0</v>
      </c>
      <c r="J59" s="168">
        <v>2195.7199999999998</v>
      </c>
      <c r="K59" s="168">
        <f t="shared" si="8"/>
        <v>2195.7199999999998</v>
      </c>
      <c r="L59" s="168">
        <v>21</v>
      </c>
      <c r="M59" s="168">
        <f t="shared" si="9"/>
        <v>0</v>
      </c>
      <c r="N59" s="168">
        <v>0</v>
      </c>
      <c r="O59" s="168">
        <f t="shared" si="10"/>
        <v>0</v>
      </c>
      <c r="P59" s="168">
        <v>0</v>
      </c>
      <c r="Q59" s="168">
        <f t="shared" si="11"/>
        <v>0</v>
      </c>
      <c r="R59" s="169"/>
      <c r="S59" s="168" t="s">
        <v>88</v>
      </c>
      <c r="T59" s="146"/>
      <c r="U59" s="146"/>
      <c r="V59" s="146"/>
      <c r="W59" s="146"/>
      <c r="X59" s="146"/>
      <c r="Y59" s="146"/>
      <c r="Z59" s="146"/>
      <c r="AA59" s="146"/>
      <c r="AB59" s="146"/>
      <c r="AC59" s="146"/>
      <c r="AD59" s="146"/>
      <c r="AE59" s="146" t="s">
        <v>89</v>
      </c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">
      <c r="A60" s="147">
        <v>38</v>
      </c>
      <c r="B60" s="158"/>
      <c r="C60" s="178" t="s">
        <v>140</v>
      </c>
      <c r="D60" s="185" t="s">
        <v>107</v>
      </c>
      <c r="E60" s="163">
        <v>1</v>
      </c>
      <c r="F60" s="168"/>
      <c r="G60" s="168">
        <f t="shared" si="6"/>
        <v>0</v>
      </c>
      <c r="H60" s="168">
        <v>0</v>
      </c>
      <c r="I60" s="168">
        <f t="shared" si="7"/>
        <v>0</v>
      </c>
      <c r="J60" s="168">
        <v>3977.76</v>
      </c>
      <c r="K60" s="168">
        <f t="shared" si="8"/>
        <v>3977.76</v>
      </c>
      <c r="L60" s="168">
        <v>21</v>
      </c>
      <c r="M60" s="168">
        <f t="shared" si="9"/>
        <v>0</v>
      </c>
      <c r="N60" s="168">
        <v>0</v>
      </c>
      <c r="O60" s="168">
        <f t="shared" si="10"/>
        <v>0</v>
      </c>
      <c r="P60" s="168">
        <v>0</v>
      </c>
      <c r="Q60" s="168">
        <f t="shared" si="11"/>
        <v>0</v>
      </c>
      <c r="R60" s="169"/>
      <c r="S60" s="168" t="s">
        <v>88</v>
      </c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6"/>
      <c r="AE60" s="146" t="s">
        <v>89</v>
      </c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 x14ac:dyDescent="0.2">
      <c r="A61" s="147">
        <v>39</v>
      </c>
      <c r="B61" s="158"/>
      <c r="C61" s="178" t="s">
        <v>141</v>
      </c>
      <c r="D61" s="185" t="s">
        <v>107</v>
      </c>
      <c r="E61" s="163">
        <v>1</v>
      </c>
      <c r="F61" s="168"/>
      <c r="G61" s="168">
        <f t="shared" si="6"/>
        <v>0</v>
      </c>
      <c r="H61" s="168">
        <v>0</v>
      </c>
      <c r="I61" s="168">
        <f t="shared" si="7"/>
        <v>0</v>
      </c>
      <c r="J61" s="168">
        <v>3977.76</v>
      </c>
      <c r="K61" s="168">
        <f t="shared" si="8"/>
        <v>3977.76</v>
      </c>
      <c r="L61" s="168">
        <v>21</v>
      </c>
      <c r="M61" s="168">
        <f t="shared" si="9"/>
        <v>0</v>
      </c>
      <c r="N61" s="168">
        <v>0</v>
      </c>
      <c r="O61" s="168">
        <f t="shared" si="10"/>
        <v>0</v>
      </c>
      <c r="P61" s="168">
        <v>0</v>
      </c>
      <c r="Q61" s="168">
        <f t="shared" si="11"/>
        <v>0</v>
      </c>
      <c r="R61" s="169"/>
      <c r="S61" s="168" t="s">
        <v>88</v>
      </c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 t="s">
        <v>89</v>
      </c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1" x14ac:dyDescent="0.2">
      <c r="A62" s="147">
        <v>40</v>
      </c>
      <c r="B62" s="158"/>
      <c r="C62" s="178" t="s">
        <v>142</v>
      </c>
      <c r="D62" s="185" t="s">
        <v>107</v>
      </c>
      <c r="E62" s="163">
        <v>1</v>
      </c>
      <c r="F62" s="168"/>
      <c r="G62" s="168">
        <f t="shared" si="6"/>
        <v>0</v>
      </c>
      <c r="H62" s="168">
        <v>0</v>
      </c>
      <c r="I62" s="168">
        <f t="shared" si="7"/>
        <v>0</v>
      </c>
      <c r="J62" s="168">
        <v>3183.21</v>
      </c>
      <c r="K62" s="168">
        <f t="shared" si="8"/>
        <v>3183.21</v>
      </c>
      <c r="L62" s="168">
        <v>21</v>
      </c>
      <c r="M62" s="168">
        <f t="shared" si="9"/>
        <v>0</v>
      </c>
      <c r="N62" s="168">
        <v>0</v>
      </c>
      <c r="O62" s="168">
        <f t="shared" si="10"/>
        <v>0</v>
      </c>
      <c r="P62" s="168">
        <v>0</v>
      </c>
      <c r="Q62" s="168">
        <f t="shared" si="11"/>
        <v>0</v>
      </c>
      <c r="R62" s="169"/>
      <c r="S62" s="168" t="s">
        <v>88</v>
      </c>
      <c r="T62" s="146"/>
      <c r="U62" s="146"/>
      <c r="V62" s="146"/>
      <c r="W62" s="146"/>
      <c r="X62" s="146"/>
      <c r="Y62" s="146"/>
      <c r="Z62" s="146"/>
      <c r="AA62" s="146"/>
      <c r="AB62" s="146"/>
      <c r="AC62" s="146"/>
      <c r="AD62" s="146"/>
      <c r="AE62" s="146" t="s">
        <v>89</v>
      </c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">
      <c r="A63" s="173">
        <v>41</v>
      </c>
      <c r="B63" s="174"/>
      <c r="C63" s="181" t="s">
        <v>143</v>
      </c>
      <c r="D63" s="185" t="s">
        <v>107</v>
      </c>
      <c r="E63" s="175">
        <v>1</v>
      </c>
      <c r="F63" s="176"/>
      <c r="G63" s="176">
        <f t="shared" si="6"/>
        <v>0</v>
      </c>
      <c r="H63" s="176">
        <v>0</v>
      </c>
      <c r="I63" s="176">
        <f t="shared" si="7"/>
        <v>0</v>
      </c>
      <c r="J63" s="176">
        <v>66000</v>
      </c>
      <c r="K63" s="176">
        <f t="shared" si="8"/>
        <v>66000</v>
      </c>
      <c r="L63" s="176">
        <v>21</v>
      </c>
      <c r="M63" s="176">
        <f t="shared" si="9"/>
        <v>0</v>
      </c>
      <c r="N63" s="176">
        <v>0</v>
      </c>
      <c r="O63" s="176">
        <f t="shared" si="10"/>
        <v>0</v>
      </c>
      <c r="P63" s="176">
        <v>0</v>
      </c>
      <c r="Q63" s="176">
        <f t="shared" si="11"/>
        <v>0</v>
      </c>
      <c r="R63" s="177"/>
      <c r="S63" s="176" t="s">
        <v>88</v>
      </c>
      <c r="T63" s="146"/>
      <c r="U63" s="146"/>
      <c r="V63" s="146"/>
      <c r="W63" s="146"/>
      <c r="X63" s="146"/>
      <c r="Y63" s="146"/>
      <c r="Z63" s="146"/>
      <c r="AA63" s="146"/>
      <c r="AB63" s="146"/>
      <c r="AC63" s="146"/>
      <c r="AD63" s="146"/>
      <c r="AE63" s="146" t="s">
        <v>89</v>
      </c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x14ac:dyDescent="0.2">
      <c r="A64" s="6"/>
      <c r="B64" s="7" t="s">
        <v>129</v>
      </c>
      <c r="C64" s="182" t="s">
        <v>129</v>
      </c>
      <c r="D64" s="9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AC64">
        <v>15</v>
      </c>
      <c r="AD64">
        <v>21</v>
      </c>
    </row>
    <row r="65" spans="3:31" x14ac:dyDescent="0.2">
      <c r="C65" s="183"/>
      <c r="D65" s="141"/>
      <c r="E65" s="184"/>
      <c r="AE65" t="s">
        <v>145</v>
      </c>
    </row>
    <row r="66" spans="3:31" x14ac:dyDescent="0.2">
      <c r="D66" s="141"/>
    </row>
    <row r="67" spans="3:31" x14ac:dyDescent="0.2">
      <c r="D67" s="141"/>
    </row>
    <row r="68" spans="3:31" x14ac:dyDescent="0.2">
      <c r="D68" s="141"/>
    </row>
    <row r="69" spans="3:31" x14ac:dyDescent="0.2">
      <c r="D69" s="141"/>
    </row>
    <row r="70" spans="3:31" x14ac:dyDescent="0.2">
      <c r="D70" s="141"/>
    </row>
    <row r="71" spans="3:31" x14ac:dyDescent="0.2">
      <c r="D71" s="141"/>
    </row>
    <row r="72" spans="3:31" x14ac:dyDescent="0.2">
      <c r="D72" s="141"/>
    </row>
    <row r="73" spans="3:31" x14ac:dyDescent="0.2">
      <c r="D73" s="141"/>
    </row>
    <row r="74" spans="3:31" x14ac:dyDescent="0.2">
      <c r="D74" s="141"/>
    </row>
    <row r="75" spans="3:31" x14ac:dyDescent="0.2">
      <c r="D75" s="141"/>
    </row>
    <row r="76" spans="3:31" x14ac:dyDescent="0.2">
      <c r="D76" s="141"/>
    </row>
    <row r="77" spans="3:31" x14ac:dyDescent="0.2">
      <c r="D77" s="141"/>
    </row>
    <row r="78" spans="3:31" x14ac:dyDescent="0.2">
      <c r="D78" s="141"/>
    </row>
    <row r="79" spans="3:31" x14ac:dyDescent="0.2">
      <c r="D79" s="141"/>
    </row>
    <row r="80" spans="3:31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14">
    <mergeCell ref="C52:G52"/>
    <mergeCell ref="C54:G54"/>
    <mergeCell ref="C41:G41"/>
    <mergeCell ref="C44:G44"/>
    <mergeCell ref="C45:G45"/>
    <mergeCell ref="C47:G47"/>
    <mergeCell ref="C48:G48"/>
    <mergeCell ref="C50:G50"/>
    <mergeCell ref="C37:G37"/>
    <mergeCell ref="A1:G1"/>
    <mergeCell ref="C2:G2"/>
    <mergeCell ref="C3:G3"/>
    <mergeCell ref="C4:G4"/>
    <mergeCell ref="C35:G35"/>
  </mergeCells>
  <pageMargins left="0.59055118110236204" right="0.39370078740157499" top="0.78740157499999996" bottom="0.78740157499999996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RVtx8Szz3d4M+cFezVWEvlb/HQs=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75SINIeUZT7a4Ls/cs0BLaGUteU=</DigestValue>
    </Reference>
  </SignedInfo>
  <SignatureValue>a3aaz1aGJsRsd0Ci2B+vCgv/lhD04Ha3uB+V2GPudF4cpZiaSBQBR/r0K8GhyfB8xz53GBgvGaiD
y0L7LN3DXBgOn62LhCvNO1G1OUYvmofL5egQI7YWqTWs8qkon116WwJ3QeHbAJKPVkbmFH177fax
HEbZve8iNFXitXgdoyAtSCZ8wbtpFp04Ml2lm8BKzeEWEfupR+cwky9JtJoHSsg1nBenmFxPNCln
sDBPkpgsMf8BaOi+X6k0+xVoxFFYjOPNYvn48RwZNScuoUNHR/EbPOktBQdGQ4fesKZnIjkPYEst
npVNg/TvVHYxFFq8lRmMypsBWgoF6eHHujE3ZA==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NCQfs/xeIzt4n+flGkHZVkXvgeM=
</DigestValue>
      </Reference>
      <Reference URI="/xl/worksheets/sheet3.xml?ContentType=application/vnd.openxmlformats-officedocument.spreadsheetml.worksheet+xml">
        <DigestMethod Algorithm="http://www.w3.org/2000/09/xmldsig#sha1"/>
        <DigestValue>1IQHBXoQ9TpIYsTo2OUFjtC9G4s=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qJauZiKAvpYsB2uoLvqYw3kpWyk=
</DigestValue>
      </Reference>
      <Reference URI="/xl/calcChain.xml?ContentType=application/vnd.openxmlformats-officedocument.spreadsheetml.calcChain+xml">
        <DigestMethod Algorithm="http://www.w3.org/2000/09/xmldsig#sha1"/>
        <DigestValue>vRzukNM59OvDA8K46+gLJrEyeCo=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XRd01zUBrEdxpYphsd3KUE4hYdw=
</DigestValue>
      </Reference>
      <Reference URI="/xl/comments1.xml?ContentType=application/vnd.openxmlformats-officedocument.spreadsheetml.comments+xml">
        <DigestMethod Algorithm="http://www.w3.org/2000/09/xmldsig#sha1"/>
        <DigestValue>4WtziOakQW7qo4s40jouy20VgS8=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NCQfs/xeIzt4n+flGkHZVkXvgeM=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YFKO41M7yTpysBGVKnsDsbtM/vY=
</DigestValue>
      </Reference>
      <Reference URI="/xl/workbook.xml?ContentType=application/vnd.openxmlformats-officedocument.spreadsheetml.sheet.main+xml">
        <DigestMethod Algorithm="http://www.w3.org/2000/09/xmldsig#sha1"/>
        <DigestValue>qPa+lrOO/xTqcF5JjFwKA7YU5pY=
</DigestValue>
      </Reference>
      <Reference URI="/xl/worksheets/sheet2.xml?ContentType=application/vnd.openxmlformats-officedocument.spreadsheetml.worksheet+xml">
        <DigestMethod Algorithm="http://www.w3.org/2000/09/xmldsig#sha1"/>
        <DigestValue>oVza4oh8fA9JecChsLM2zRGAWQU=
</DigestValue>
      </Reference>
      <Reference URI="/xl/styles.xml?ContentType=application/vnd.openxmlformats-officedocument.spreadsheetml.styles+xml">
        <DigestMethod Algorithm="http://www.w3.org/2000/09/xmldsig#sha1"/>
        <DigestValue>+gOT4yG0AnGQsA/zEUWWbTF7+54=
</DigestValue>
      </Reference>
      <Reference URI="/xl/drawings/vmlDrawing1.vml?ContentType=application/vnd.openxmlformats-officedocument.vmlDrawing">
        <DigestMethod Algorithm="http://www.w3.org/2000/09/xmldsig#sha1"/>
        <DigestValue>hvy09uvCGKUtJ6R9NQzDjVpcMO8=
</DigestValue>
      </Reference>
      <Reference URI="/xl/worksheets/sheet1.xml?ContentType=application/vnd.openxmlformats-officedocument.spreadsheetml.worksheet+xml">
        <DigestMethod Algorithm="http://www.w3.org/2000/09/xmldsig#sha1"/>
        <DigestValue>flAXChILHenmL+TCQuIG9unppew=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z32F5XuSGc+M265VwyyLbtKIU3U=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kRpRFLjlj6dwEp0D8f3cNLikSFE=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C2BUu4h+m593zwz7/6UI0THdz3s=
</DigestValue>
      </Reference>
    </Manifest>
    <SignatureProperties>
      <SignatureProperty Id="idSignatureTime" Target="#idPackageSignature">
        <mdssi:SignatureTime>
          <mdssi:Format>YYYY-MM-DDThh:mm:ssTZD</mdssi:Format>
          <mdssi:Value>2015-02-12T13:39:33Z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2015-02-12T13:39:33Z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45</vt:i4>
      </vt:variant>
    </vt:vector>
  </HeadingPairs>
  <TitlesOfParts>
    <vt:vector size="48" baseType="lpstr"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Sicha, Jiri</dc:creator>
  <cp:lastModifiedBy>Radim Mlčák</cp:lastModifiedBy>
  <cp:lastPrinted>2015-01-26T12:16:23Z</cp:lastPrinted>
  <dcterms:created xsi:type="dcterms:W3CDTF">2009-04-08T07:15:50Z</dcterms:created>
  <dcterms:modified xsi:type="dcterms:W3CDTF">2015-02-12T13:39:33Z</dcterms:modified>
</cp:coreProperties>
</file>